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30" windowWidth="23415" windowHeight="9150"/>
  </bookViews>
  <sheets>
    <sheet name="RUBRADO generico" sheetId="1" r:id="rId1"/>
    <sheet name="Instructivo" sheetId="2" r:id="rId2"/>
  </sheets>
  <definedNames>
    <definedName name="Acreedores">#REF!</definedName>
    <definedName name="BFDSGF">#REF!</definedName>
    <definedName name="dd">#REF!</definedName>
    <definedName name="DSA">#REF!</definedName>
    <definedName name="SS">#REF!</definedName>
    <definedName name="wrn.mayo2002.">#REF!</definedName>
    <definedName name="wrn.oct.">#REF!</definedName>
    <definedName name="Z_62EDEBE4_AA67_11D4_9555_00504E03A305_.wvu.PrintTitles" localSheetId="0">#REF!</definedName>
    <definedName name="Z_62EDEBE4_AA67_11D4_9555_00504E03A305_.wvu.PrintTitles">#REF!</definedName>
    <definedName name="Z_89EAB5A2_0876_11D3_954D_00504E03A305_.wvu.PrintArea" localSheetId="0">#REF!</definedName>
    <definedName name="Z_89EAB5A2_0876_11D3_954D_00504E03A305_.wvu.PrintArea">#REF!</definedName>
    <definedName name="Z_E13E1238_4110_11D3_AB3D_0080ADB99CCD_.wvu.Cols" localSheetId="0">#REF!</definedName>
    <definedName name="Z_E13E1238_4110_11D3_AB3D_0080ADB99CCD_.wvu.Cols">#REF!</definedName>
    <definedName name="Z_E13E1239_4110_11D3_AB3D_0080ADB99CCD_.wvu.Cols" localSheetId="0">#REF!</definedName>
    <definedName name="Z_E13E1239_4110_11D3_AB3D_0080ADB99CCD_.wvu.Cols">#REF!</definedName>
    <definedName name="Z_E13E123A_4110_11D3_AB3D_0080ADB99CCD_.wvu.Cols" localSheetId="0">#REF!</definedName>
    <definedName name="Z_E13E123A_4110_11D3_AB3D_0080ADB99CCD_.wvu.Cols">#REF!</definedName>
    <definedName name="Z_E13E123B_4110_11D3_AB3D_0080ADB99CCD_.wvu.Cols" localSheetId="0">#REF!</definedName>
    <definedName name="Z_E13E123B_4110_11D3_AB3D_0080ADB99CCD_.wvu.Cols">#REF!</definedName>
    <definedName name="Z_E13E123C_4110_11D3_AB3D_0080ADB99CCD_.wvu.Cols" localSheetId="0">#REF!</definedName>
    <definedName name="Z_E13E123C_4110_11D3_AB3D_0080ADB99CCD_.wvu.Cols">#REF!</definedName>
    <definedName name="Z_E13E123D_4110_11D3_AB3D_0080ADB99CCD_.wvu.Cols" localSheetId="0">#REF!</definedName>
    <definedName name="Z_E13E123D_4110_11D3_AB3D_0080ADB99CCD_.wvu.Cols">#REF!</definedName>
    <definedName name="Z_E13E123E_4110_11D3_AB3D_0080ADB99CCD_.wvu.Cols" localSheetId="0">#REF!</definedName>
    <definedName name="Z_E13E123E_4110_11D3_AB3D_0080ADB99CCD_.wvu.Cols">#REF!</definedName>
    <definedName name="Z_E13E123F_4110_11D3_AB3D_0080ADB99CCD_.wvu.Cols" localSheetId="0">#REF!</definedName>
    <definedName name="Z_E13E123F_4110_11D3_AB3D_0080ADB99CCD_.wvu.Cols">#REF!</definedName>
    <definedName name="Z_E13E1240_4110_11D3_AB3D_0080ADB99CCD_.wvu.Cols" localSheetId="0">#REF!</definedName>
    <definedName name="Z_E13E1240_4110_11D3_AB3D_0080ADB99CCD_.wvu.Cols">#REF!</definedName>
    <definedName name="Z_E13E1241_4110_11D3_AB3D_0080ADB99CCD_.wvu.Cols" localSheetId="0">#REF!</definedName>
    <definedName name="Z_E13E1241_4110_11D3_AB3D_0080ADB99CCD_.wvu.Cols">#REF!</definedName>
    <definedName name="Z_E13E1242_4110_11D3_AB3D_0080ADB99CCD_.wvu.Cols" localSheetId="0">#REF!</definedName>
    <definedName name="Z_E13E1242_4110_11D3_AB3D_0080ADB99CCD_.wvu.Cols">#REF!</definedName>
  </definedNames>
  <calcPr calcId="125725"/>
</workbook>
</file>

<file path=xl/calcChain.xml><?xml version="1.0" encoding="utf-8"?>
<calcChain xmlns="http://schemas.openxmlformats.org/spreadsheetml/2006/main">
  <c r="G69" i="1"/>
  <c r="H68" s="1"/>
  <c r="G34"/>
  <c r="G107" l="1"/>
  <c r="G106"/>
  <c r="G105"/>
  <c r="G104"/>
  <c r="G102"/>
  <c r="G101"/>
  <c r="G99"/>
  <c r="G97"/>
  <c r="G96"/>
  <c r="G95"/>
  <c r="G93"/>
  <c r="G91"/>
  <c r="G89"/>
  <c r="G88"/>
  <c r="G87"/>
  <c r="G86"/>
  <c r="G85"/>
  <c r="G83"/>
  <c r="G82"/>
  <c r="G80"/>
  <c r="G79"/>
  <c r="G78"/>
  <c r="G77"/>
  <c r="G76"/>
  <c r="G73"/>
  <c r="G67"/>
  <c r="G65"/>
  <c r="G64"/>
  <c r="G63"/>
  <c r="G62"/>
  <c r="G59"/>
  <c r="G58"/>
  <c r="G56"/>
  <c r="G55"/>
  <c r="G52"/>
  <c r="G51"/>
  <c r="G49"/>
  <c r="G48"/>
  <c r="G47"/>
  <c r="G46"/>
  <c r="G42"/>
  <c r="G39"/>
  <c r="G37"/>
  <c r="G31"/>
  <c r="G30"/>
  <c r="G29"/>
  <c r="G28"/>
  <c r="G27"/>
  <c r="G26"/>
  <c r="G25"/>
  <c r="G24"/>
  <c r="G22"/>
  <c r="G21"/>
  <c r="G20"/>
  <c r="G19"/>
  <c r="G17"/>
  <c r="G16"/>
  <c r="G15"/>
  <c r="G13"/>
  <c r="G12"/>
  <c r="G11"/>
  <c r="G33" l="1"/>
  <c r="H98"/>
  <c r="G72"/>
  <c r="G71" s="1"/>
  <c r="H70" s="1"/>
  <c r="H94"/>
  <c r="G90"/>
  <c r="G41"/>
  <c r="H40" s="1"/>
  <c r="G50"/>
  <c r="G54"/>
  <c r="H38"/>
  <c r="G81"/>
  <c r="G57"/>
  <c r="G61"/>
  <c r="H60" s="1"/>
  <c r="H92"/>
  <c r="G36"/>
  <c r="G35" s="1"/>
  <c r="H66"/>
  <c r="G45"/>
  <c r="G18"/>
  <c r="G14"/>
  <c r="H103"/>
  <c r="G10"/>
  <c r="G84"/>
  <c r="G75"/>
  <c r="H100"/>
  <c r="H23"/>
  <c r="G44" l="1"/>
  <c r="H32"/>
  <c r="H9"/>
  <c r="G53"/>
  <c r="H74"/>
  <c r="H43" l="1"/>
  <c r="H108"/>
  <c r="D111" s="1"/>
  <c r="D112" s="1"/>
  <c r="D122" l="1"/>
  <c r="D126" s="1"/>
  <c r="D125"/>
  <c r="D115"/>
  <c r="D116" l="1"/>
  <c r="D117" s="1"/>
  <c r="D113"/>
  <c r="D127"/>
  <c r="D123"/>
  <c r="D119" l="1"/>
  <c r="D129" s="1"/>
</calcChain>
</file>

<file path=xl/sharedStrings.xml><?xml version="1.0" encoding="utf-8"?>
<sst xmlns="http://schemas.openxmlformats.org/spreadsheetml/2006/main" count="283" uniqueCount="227">
  <si>
    <t>Area construida</t>
  </si>
  <si>
    <t xml:space="preserve">AREAS  CUBIERTAS EXTERIORES ( galerías) </t>
  </si>
  <si>
    <t xml:space="preserve">Area construida </t>
  </si>
  <si>
    <t>ESPACIOS EXTERIORES</t>
  </si>
  <si>
    <t xml:space="preserve">Area de intervención 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</si>
  <si>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</si>
  <si>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</si>
  <si>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</si>
  <si>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</si>
  <si>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</si>
  <si>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</si>
  <si>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</si>
  <si>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</si>
  <si>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</si>
  <si>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</si>
  <si>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1.1</t>
  </si>
  <si>
    <t>PREPARACION DEL TERRENO</t>
  </si>
  <si>
    <t>global</t>
  </si>
  <si>
    <t>unidad</t>
  </si>
  <si>
    <t>1,1,6</t>
  </si>
  <si>
    <t>Plan de seguridad firmado por Técnico Prevencionista</t>
  </si>
  <si>
    <t>1,1,8</t>
  </si>
  <si>
    <t xml:space="preserve">Fletes de implantación </t>
  </si>
  <si>
    <t>1,1,9</t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</si>
  <si>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</si>
  <si>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</si>
  <si>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</si>
  <si>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</si>
  <si>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</si>
  <si>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</si>
  <si>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</si>
  <si>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1.2.9</t>
  </si>
  <si>
    <t>Alquiler baño quimico</t>
  </si>
  <si>
    <t>1.3</t>
  </si>
  <si>
    <t>INSTALACIONES PROVISORIAS</t>
  </si>
  <si>
    <t>1.3.1</t>
  </si>
  <si>
    <r>
      <rPr>
        <sz val="12"/>
        <color theme="1"/>
        <rFont val="Arial"/>
        <family val="2"/>
      </rPr>
      <t>Servicio provisorio de UTE</t>
    </r>
    <r>
      <rPr>
        <sz val="12"/>
        <color rgb="FFFF000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</si>
  <si>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</si>
  <si>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</si>
  <si>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</si>
  <si>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</si>
  <si>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</si>
  <si>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</si>
  <si>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m3</t>
  </si>
  <si>
    <t>4.00</t>
  </si>
  <si>
    <t xml:space="preserve">DEMOLICIONES </t>
  </si>
  <si>
    <t>m2</t>
  </si>
  <si>
    <t>Picado de revestimientos interiores</t>
  </si>
  <si>
    <t>Retiro de artefactos sanitarios</t>
  </si>
  <si>
    <t>m</t>
  </si>
  <si>
    <t>5.00</t>
  </si>
  <si>
    <t>ESTRUCTURAS</t>
  </si>
  <si>
    <t>5.1</t>
  </si>
  <si>
    <t>INTERVENCION EN ESTRUCTURA EXISTENTE</t>
  </si>
  <si>
    <t>gl</t>
  </si>
  <si>
    <t>5.2</t>
  </si>
  <si>
    <t xml:space="preserve">FUNDACIONES </t>
  </si>
  <si>
    <t>Cimentaciones superficiales y medias</t>
  </si>
  <si>
    <t>5,2,3</t>
  </si>
  <si>
    <t>Dados hormigón ciclópeo</t>
  </si>
  <si>
    <t>AISLACIONES HUMÍDICAS</t>
  </si>
  <si>
    <t>7,1,3</t>
  </si>
  <si>
    <t>Revoque hidrófugo en muros exteriores, incluyendo aletas y pretiles</t>
  </si>
  <si>
    <t>CONTRAPISOS</t>
  </si>
  <si>
    <t>Sobre terreno</t>
  </si>
  <si>
    <t>Contrapiso hormigón de cascotes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</si>
  <si>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</si>
  <si>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</si>
  <si>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</si>
  <si>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</si>
  <si>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</si>
  <si>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</si>
  <si>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</si>
  <si>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</si>
  <si>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9,1,1,4</t>
  </si>
  <si>
    <t>Revoque interior fretazado bajo revestimientos</t>
  </si>
  <si>
    <t>9,1,1,8</t>
  </si>
  <si>
    <t>9,1,1,10</t>
  </si>
  <si>
    <t>9.1.2</t>
  </si>
  <si>
    <t>REVESTIMIENTOS EXTERIORES</t>
  </si>
  <si>
    <t>9,1,2,1</t>
  </si>
  <si>
    <t>9,1,2,2</t>
  </si>
  <si>
    <t>Revoque exterior común grueso y fino</t>
  </si>
  <si>
    <t>VARIOS</t>
  </si>
  <si>
    <t>9.3</t>
  </si>
  <si>
    <t xml:space="preserve">PAVIMENTOS </t>
  </si>
  <si>
    <t>9.3.1</t>
  </si>
  <si>
    <t>Pavimentos Interiores</t>
  </si>
  <si>
    <t>9,3,1,4</t>
  </si>
  <si>
    <t>9,3,1,5</t>
  </si>
  <si>
    <t>9.3.2</t>
  </si>
  <si>
    <t>Pavimentos Exteriores</t>
  </si>
  <si>
    <t>9,3,2,11</t>
  </si>
  <si>
    <t>9,3,2,16</t>
  </si>
  <si>
    <t>10.00</t>
  </si>
  <si>
    <t>TERMINACION DE CUBIERTAS</t>
  </si>
  <si>
    <t>10.1</t>
  </si>
  <si>
    <t>CUBIERTAS PESADAS</t>
  </si>
  <si>
    <t>10,1,6</t>
  </si>
  <si>
    <t>Imprimación- emulsion asfáltica 1,5 k/m2</t>
  </si>
  <si>
    <t>10,1,7</t>
  </si>
  <si>
    <t>10,1,8</t>
  </si>
  <si>
    <t>Membrana terminación geotextil</t>
  </si>
  <si>
    <t>10,1,10</t>
  </si>
  <si>
    <t>Membrana líquida elastomérica</t>
  </si>
  <si>
    <t>11.00</t>
  </si>
  <si>
    <t xml:space="preserve"> CARPINTERIA</t>
  </si>
  <si>
    <t>Reparación de aberturas existentes</t>
  </si>
  <si>
    <t>17.00</t>
  </si>
  <si>
    <t>PINTURA</t>
  </si>
  <si>
    <t>17.1</t>
  </si>
  <si>
    <t>PINTURA SOBRE MAMPOSTERÍA, HORMIGÓN  Y YESO</t>
  </si>
  <si>
    <t>Mampostería interior</t>
  </si>
  <si>
    <t>17,1,9</t>
  </si>
  <si>
    <t>18.00</t>
  </si>
  <si>
    <t>INSTALACION SANITARIA</t>
  </si>
  <si>
    <t>18.1</t>
  </si>
  <si>
    <t>RED DE DESAGÜES</t>
  </si>
  <si>
    <t>18,1,5</t>
  </si>
  <si>
    <t>BDA 40x40</t>
  </si>
  <si>
    <t>18,1,6</t>
  </si>
  <si>
    <t>18,1,9</t>
  </si>
  <si>
    <t>18,1,10</t>
  </si>
  <si>
    <t xml:space="preserve">Cañeria de desague primario PVC 63 </t>
  </si>
  <si>
    <t>18,1,11</t>
  </si>
  <si>
    <t>18.2</t>
  </si>
  <si>
    <t>RED DE ABASTECIMIENTO</t>
  </si>
  <si>
    <t>18,2,2</t>
  </si>
  <si>
    <t>18,2,3</t>
  </si>
  <si>
    <t>18.3</t>
  </si>
  <si>
    <t>APARATOS SANITARIOS,GRIFERIAS Y ACCESORIOS</t>
  </si>
  <si>
    <t>18,3,1</t>
  </si>
  <si>
    <t>Inodoro con tapa</t>
  </si>
  <si>
    <t>18,3,4</t>
  </si>
  <si>
    <t xml:space="preserve">Cisterna exterior </t>
  </si>
  <si>
    <t>18,3,6</t>
  </si>
  <si>
    <t>18,3,9</t>
  </si>
  <si>
    <t xml:space="preserve">Grifería  </t>
  </si>
  <si>
    <t>18,3,17</t>
  </si>
  <si>
    <t>18.4</t>
  </si>
  <si>
    <t>EQUIPOS</t>
  </si>
  <si>
    <t>18,4,1</t>
  </si>
  <si>
    <t>20.00</t>
  </si>
  <si>
    <t>INSTALACION DE SISTEMA PROTECCION CONTRA INCENDIO</t>
  </si>
  <si>
    <t>21.00</t>
  </si>
  <si>
    <t>INSTALACION ELECTRICA</t>
  </si>
  <si>
    <t>Enhebrado general</t>
  </si>
  <si>
    <t>Terminaciones (tomas e iluminacion)</t>
  </si>
  <si>
    <t>22.00</t>
  </si>
  <si>
    <t>EQUIPOS ELECTRICOS (suministro e instalación)</t>
  </si>
  <si>
    <t>25.00</t>
  </si>
  <si>
    <t xml:space="preserve">AYUDAS </t>
  </si>
  <si>
    <t xml:space="preserve">Ayuda a Instalación eléctrica </t>
  </si>
  <si>
    <t>Ayuda a instalación sanitaria</t>
  </si>
  <si>
    <t>26.00</t>
  </si>
  <si>
    <t>Técnico Prevencionista</t>
  </si>
  <si>
    <t>Fletes durante ejecución de obra</t>
  </si>
  <si>
    <t>Fletes retiro de obra</t>
  </si>
  <si>
    <t>Limpieza final de obra</t>
  </si>
  <si>
    <t>MATRIZ DE OFERTA</t>
  </si>
  <si>
    <t>A</t>
  </si>
  <si>
    <t>OBRA PREVISTA</t>
  </si>
  <si>
    <t>B</t>
  </si>
  <si>
    <t>C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</si>
  <si>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</si>
  <si>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</si>
  <si>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</si>
  <si>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</si>
  <si>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</si>
  <si>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</si>
  <si>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</si>
  <si>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</si>
  <si>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</si>
  <si>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</si>
  <si>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</si>
  <si>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</si>
  <si>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</si>
  <si>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</si>
  <si>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</si>
  <si>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</si>
  <si>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K</t>
  </si>
  <si>
    <t>L</t>
  </si>
  <si>
    <t>TOTAL LEYES SOCIALES (I+J)</t>
  </si>
  <si>
    <t>M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</si>
  <si>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</si>
  <si>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</si>
  <si>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</si>
  <si>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t xml:space="preserve">Donde dice "Tipo de obra" debe dejar solamente la opción que corresponde  </t>
  </si>
  <si>
    <r>
      <rPr>
        <sz val="12"/>
        <color theme="1"/>
        <rFont val="Arial"/>
        <family val="2"/>
      </rPr>
      <t xml:space="preserve">Si es necesario agregar un item que no está considerado , </t>
    </r>
    <r>
      <rPr>
        <u/>
        <sz val="12"/>
        <color theme="1"/>
        <rFont val="Arial"/>
        <family val="2"/>
      </rPr>
      <t>no modificar numeración</t>
    </r>
    <r>
      <rPr>
        <sz val="12"/>
        <color theme="1"/>
        <rFont val="Arial"/>
        <family val="2"/>
      </rPr>
      <t xml:space="preserve">  y usar subíndices dentro del rubro o subrubro existentes donde se vincule mejor.</t>
    </r>
  </si>
  <si>
    <r>
      <rPr>
        <sz val="12"/>
        <color theme="1"/>
        <rFont val="Arial"/>
        <family val="2"/>
      </rPr>
      <t xml:space="preserve">Cuando deba eliminar un rubro que no aplica al proyecto : PINTE </t>
    </r>
    <r>
      <rPr>
        <u/>
        <sz val="12"/>
        <color theme="1"/>
        <rFont val="Arial"/>
        <family val="2"/>
      </rPr>
      <t>TODA</t>
    </r>
    <r>
      <rPr>
        <sz val="12"/>
        <color theme="1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</si>
  <si>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</si>
  <si>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 RUBRADO ESCUELA TECNICA FLORIDA</t>
  </si>
  <si>
    <r>
      <t xml:space="preserve">TIPO DE INTERVENCION:  </t>
    </r>
    <r>
      <rPr>
        <b/>
        <sz val="16"/>
        <color theme="0"/>
        <rFont val="Calibri"/>
        <family val="2"/>
      </rPr>
      <t>MANTENIMIENTO</t>
    </r>
    <r>
      <rPr>
        <b/>
        <sz val="14"/>
        <color theme="0"/>
        <rFont val="Calibri"/>
        <family val="2"/>
      </rPr>
      <t xml:space="preserve"> </t>
    </r>
  </si>
  <si>
    <t xml:space="preserve">Cartel de obra dimensiones 1,5 m  x 0,8 m  Según plano </t>
  </si>
  <si>
    <t>Retiro de instalaciones (INCLUYE INSTALACIONES SANITARIAS Y ELECTRICAS)</t>
  </si>
  <si>
    <t>LEYES SOCIALES (66,76% de G)</t>
  </si>
  <si>
    <t>LEYES SOCIALES (66,76% de H)</t>
  </si>
  <si>
    <t xml:space="preserve">Luminaria tipo L1 (Incluye suministro e instalación) Luminaria tipo estanca, con tubos led 2 x 18W neutra de adosar. </t>
  </si>
  <si>
    <t>Luminaria de emergencia L2 de adosar 98W led.  (Incluye suministro e instalación)</t>
  </si>
  <si>
    <t>Lavatorio pedestal - Reinstalacion de lavatorios existentes</t>
  </si>
  <si>
    <t>Caja sifoide (de PVC 15cm)</t>
  </si>
  <si>
    <t>Interceptor de grasa (200 litros)</t>
  </si>
  <si>
    <t>Cañeria de desague primario PVC 110 (columna de bajada de cocina y ventilación)</t>
  </si>
  <si>
    <t>Revestimiento ceramicos 30x60 blanco</t>
  </si>
  <si>
    <t>Revestimiento azulejos (15x15 blanco)</t>
  </si>
  <si>
    <t>Baldosa porcelanato (porcelanato gris, 60x60)</t>
  </si>
  <si>
    <t>Baldosa calcárea  (similar a la existente en cocina 20x20cm)</t>
  </si>
  <si>
    <t>Baldosas de hormigón vibrado (20x20, idem existentes en patio)</t>
  </si>
  <si>
    <t>Mingitorio Tipo Brunner AQ4626-W</t>
  </si>
  <si>
    <t xml:space="preserve">Instalacion de abastecimiento de agua fria </t>
  </si>
  <si>
    <t>Baldosa calcárea  (amarilla 20x20) en vereda fachada Gral Flores</t>
  </si>
  <si>
    <t>Membrana asfaltica 4 mm con dos almas centrales polietileno alta densidad, terminacion aluminio gofrado. Aprox 50% del area</t>
  </si>
  <si>
    <t>Equipo bombeo (Bomba centrifuga de 1hp)</t>
  </si>
  <si>
    <t>Depósito de agua potable PVC (tipo tricapa con protección UV de 4000lts) Incluye flotadores con sensor de nivel para corte</t>
  </si>
  <si>
    <t>Demolición de losas de hormigón armado (estructura de apoyo de tanque actual)</t>
  </si>
  <si>
    <t>Reparación de revoques exteriores (pretil de zona de apoyo de tanques de agua)</t>
  </si>
  <si>
    <t>Estructura metalica para apoyo de tanques de agua, según graficos</t>
  </si>
  <si>
    <t>Pintura látex al agua antihongos en cielorrasos y paredes</t>
  </si>
  <si>
    <t>Extractor de baño  ( Tipo Silent Dual 300 de soler y Palau, para renovar 235m3/h) Incluye cañeria de extracción</t>
  </si>
  <si>
    <t>Picado de pavimentos interiores</t>
  </si>
  <si>
    <t>Picado de pavimentos exteriores</t>
  </si>
  <si>
    <t>Picado de revoques interiores (baños)</t>
  </si>
  <si>
    <t>Picado de revoques exteriores (pretiles)</t>
  </si>
  <si>
    <t>15.00</t>
  </si>
  <si>
    <t>VIDRIOS</t>
  </si>
  <si>
    <t>Tipo V1 - Espejo e4mm baño (incluye suministro y colocación) 45X60 en bastidor de mdf de 18mm</t>
  </si>
  <si>
    <t xml:space="preserve">10% DE OBRA IMPREVISTA  </t>
  </si>
</sst>
</file>

<file path=xl/styles.xml><?xml version="1.0" encoding="utf-8"?>
<styleSheet xmlns="http://schemas.openxmlformats.org/spreadsheetml/2006/main">
  <numFmts count="4">
    <numFmt numFmtId="164" formatCode="[$$-2C0A]\ #,##0.00"/>
    <numFmt numFmtId="165" formatCode="0.0000%"/>
    <numFmt numFmtId="166" formatCode="#,##0.0"/>
    <numFmt numFmtId="167" formatCode="&quot;$U&quot;\ #,##0.00"/>
  </numFmts>
  <fonts count="34">
    <font>
      <sz val="10"/>
      <color rgb="FF000000"/>
      <name val="Arial"/>
    </font>
    <font>
      <sz val="10"/>
      <color theme="1"/>
      <name val="Arial"/>
      <family val="2"/>
    </font>
    <font>
      <b/>
      <sz val="18"/>
      <color theme="1"/>
      <name val="Arial"/>
      <family val="2"/>
    </font>
    <font>
      <sz val="10"/>
      <name val="Arial"/>
      <family val="2"/>
    </font>
    <font>
      <b/>
      <sz val="14"/>
      <color theme="0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sz val="8"/>
      <color rgb="FF363639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4"/>
      <color theme="1"/>
      <name val="Arial"/>
      <family val="2"/>
    </font>
    <font>
      <sz val="16"/>
      <color theme="1"/>
      <name val="Calibri"/>
      <family val="2"/>
    </font>
    <font>
      <b/>
      <sz val="11"/>
      <color theme="1"/>
      <name val="Arial"/>
      <family val="2"/>
    </font>
    <font>
      <b/>
      <sz val="14"/>
      <color rgb="FFFF0000"/>
      <name val="Calibri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8"/>
      <color rgb="FF000000"/>
      <name val="Arial Narrow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8"/>
      <color theme="0"/>
      <name val="Arial"/>
      <family val="2"/>
    </font>
    <font>
      <b/>
      <sz val="16"/>
      <color theme="0"/>
      <name val="Calibri"/>
      <family val="2"/>
    </font>
    <font>
      <sz val="12"/>
      <color rgb="FFFF0000"/>
      <name val="Arial"/>
      <family val="2"/>
    </font>
    <font>
      <u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205867"/>
        <bgColor rgb="FF205867"/>
      </patternFill>
    </fill>
    <fill>
      <patternFill patternType="solid">
        <fgColor theme="1"/>
        <bgColor theme="1"/>
      </patternFill>
    </fill>
    <fill>
      <patternFill patternType="solid">
        <fgColor rgb="FFB6DDE8"/>
        <bgColor rgb="FFB6DDE8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92CDDC"/>
        <bgColor rgb="FF92CDDC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theme="0"/>
      </bottom>
      <diagonal/>
    </border>
    <border>
      <left/>
      <right/>
      <top style="medium">
        <color rgb="FF000000"/>
      </top>
      <bottom style="medium">
        <color theme="0"/>
      </bottom>
      <diagonal/>
    </border>
    <border>
      <left/>
      <right style="medium">
        <color rgb="FF000000"/>
      </right>
      <top style="medium">
        <color rgb="FF000000"/>
      </top>
      <bottom style="medium">
        <color theme="0"/>
      </bottom>
      <diagonal/>
    </border>
    <border>
      <left style="medium">
        <color rgb="FF000000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rgb="FF00000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rgb="FF00000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164" fontId="0" fillId="0" borderId="0"/>
    <xf numFmtId="0" fontId="32" fillId="0" borderId="1"/>
  </cellStyleXfs>
  <cellXfs count="232">
    <xf numFmtId="164" fontId="0" fillId="0" borderId="0" xfId="0" applyNumberFormat="1" applyFont="1" applyAlignment="1"/>
    <xf numFmtId="4" fontId="1" fillId="2" borderId="1" xfId="0" applyNumberFormat="1" applyFont="1" applyFill="1" applyBorder="1"/>
    <xf numFmtId="4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4" fontId="1" fillId="0" borderId="0" xfId="0" applyNumberFormat="1" applyFont="1"/>
    <xf numFmtId="10" fontId="4" fillId="4" borderId="13" xfId="0" applyNumberFormat="1" applyFont="1" applyFill="1" applyBorder="1" applyAlignment="1">
      <alignment horizontal="center" vertical="center" wrapText="1"/>
    </xf>
    <xf numFmtId="10" fontId="4" fillId="4" borderId="19" xfId="0" applyNumberFormat="1" applyFont="1" applyFill="1" applyBorder="1" applyAlignment="1">
      <alignment horizontal="center" vertical="center" wrapText="1"/>
    </xf>
    <xf numFmtId="10" fontId="4" fillId="4" borderId="25" xfId="0" applyNumberFormat="1" applyFont="1" applyFill="1" applyBorder="1" applyAlignment="1">
      <alignment horizontal="center" vertical="center" wrapText="1"/>
    </xf>
    <xf numFmtId="0" fontId="5" fillId="3" borderId="26" xfId="0" applyNumberFormat="1" applyFont="1" applyFill="1" applyBorder="1" applyAlignment="1">
      <alignment horizontal="center" vertical="center" wrapText="1"/>
    </xf>
    <xf numFmtId="4" fontId="6" fillId="5" borderId="27" xfId="0" applyNumberFormat="1" applyFont="1" applyFill="1" applyBorder="1" applyAlignment="1">
      <alignment horizontal="center"/>
    </xf>
    <xf numFmtId="4" fontId="6" fillId="5" borderId="28" xfId="0" applyNumberFormat="1" applyFont="1" applyFill="1" applyBorder="1" applyAlignment="1">
      <alignment horizontal="left"/>
    </xf>
    <xf numFmtId="4" fontId="7" fillId="5" borderId="28" xfId="0" applyNumberFormat="1" applyFont="1" applyFill="1" applyBorder="1"/>
    <xf numFmtId="4" fontId="7" fillId="5" borderId="28" xfId="0" applyNumberFormat="1" applyFont="1" applyFill="1" applyBorder="1" applyAlignment="1">
      <alignment horizontal="right"/>
    </xf>
    <xf numFmtId="0" fontId="8" fillId="5" borderId="28" xfId="0" applyNumberFormat="1" applyFont="1" applyFill="1" applyBorder="1"/>
    <xf numFmtId="2" fontId="9" fillId="5" borderId="28" xfId="0" applyNumberFormat="1" applyFont="1" applyFill="1" applyBorder="1" applyAlignment="1">
      <alignment horizontal="center"/>
    </xf>
    <xf numFmtId="2" fontId="8" fillId="5" borderId="29" xfId="0" applyNumberFormat="1" applyFont="1" applyFill="1" applyBorder="1" applyAlignment="1">
      <alignment horizontal="right"/>
    </xf>
    <xf numFmtId="0" fontId="6" fillId="6" borderId="30" xfId="0" applyNumberFormat="1" applyFont="1" applyFill="1" applyBorder="1" applyAlignment="1">
      <alignment horizontal="center"/>
    </xf>
    <xf numFmtId="0" fontId="6" fillId="6" borderId="31" xfId="0" applyNumberFormat="1" applyFont="1" applyFill="1" applyBorder="1"/>
    <xf numFmtId="0" fontId="7" fillId="6" borderId="32" xfId="0" applyNumberFormat="1" applyFont="1" applyFill="1" applyBorder="1" applyAlignment="1">
      <alignment horizontal="center"/>
    </xf>
    <xf numFmtId="3" fontId="7" fillId="6" borderId="33" xfId="0" applyNumberFormat="1" applyFont="1" applyFill="1" applyBorder="1" applyAlignment="1">
      <alignment horizontal="right"/>
    </xf>
    <xf numFmtId="165" fontId="8" fillId="6" borderId="33" xfId="0" applyNumberFormat="1" applyFont="1" applyFill="1" applyBorder="1" applyAlignment="1">
      <alignment horizontal="right"/>
    </xf>
    <xf numFmtId="2" fontId="8" fillId="6" borderId="34" xfId="0" applyNumberFormat="1" applyFont="1" applyFill="1" applyBorder="1" applyAlignment="1">
      <alignment horizontal="right"/>
    </xf>
    <xf numFmtId="165" fontId="8" fillId="6" borderId="34" xfId="0" applyNumberFormat="1" applyFont="1" applyFill="1" applyBorder="1" applyAlignment="1">
      <alignment horizontal="right"/>
    </xf>
    <xf numFmtId="164" fontId="10" fillId="0" borderId="0" xfId="0" applyNumberFormat="1" applyFont="1" applyAlignment="1">
      <alignment horizontal="left" vertical="center"/>
    </xf>
    <xf numFmtId="0" fontId="6" fillId="6" borderId="35" xfId="0" applyNumberFormat="1" applyFont="1" applyFill="1" applyBorder="1" applyAlignment="1">
      <alignment horizontal="center"/>
    </xf>
    <xf numFmtId="0" fontId="6" fillId="6" borderId="41" xfId="0" applyNumberFormat="1" applyFont="1" applyFill="1" applyBorder="1"/>
    <xf numFmtId="0" fontId="7" fillId="6" borderId="42" xfId="0" applyNumberFormat="1" applyFont="1" applyFill="1" applyBorder="1" applyAlignment="1">
      <alignment horizontal="center"/>
    </xf>
    <xf numFmtId="3" fontId="7" fillId="6" borderId="43" xfId="0" applyNumberFormat="1" applyFont="1" applyFill="1" applyBorder="1" applyAlignment="1">
      <alignment horizontal="center"/>
    </xf>
    <xf numFmtId="165" fontId="8" fillId="6" borderId="44" xfId="0" applyNumberFormat="1" applyFont="1" applyFill="1" applyBorder="1" applyAlignment="1">
      <alignment horizontal="right"/>
    </xf>
    <xf numFmtId="2" fontId="8" fillId="6" borderId="45" xfId="0" applyNumberFormat="1" applyFont="1" applyFill="1" applyBorder="1"/>
    <xf numFmtId="165" fontId="8" fillId="6" borderId="46" xfId="0" applyNumberFormat="1" applyFont="1" applyFill="1" applyBorder="1" applyAlignment="1">
      <alignment horizontal="right"/>
    </xf>
    <xf numFmtId="164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3" fontId="6" fillId="5" borderId="27" xfId="0" applyNumberFormat="1" applyFont="1" applyFill="1" applyBorder="1" applyAlignment="1">
      <alignment horizontal="center"/>
    </xf>
    <xf numFmtId="4" fontId="9" fillId="5" borderId="28" xfId="0" applyNumberFormat="1" applyFont="1" applyFill="1" applyBorder="1" applyAlignment="1">
      <alignment horizontal="center"/>
    </xf>
    <xf numFmtId="4" fontId="8" fillId="5" borderId="29" xfId="0" applyNumberFormat="1" applyFont="1" applyFill="1" applyBorder="1"/>
    <xf numFmtId="164" fontId="10" fillId="0" borderId="0" xfId="0" applyNumberFormat="1" applyFont="1" applyAlignment="1">
      <alignment vertical="center"/>
    </xf>
    <xf numFmtId="2" fontId="8" fillId="5" borderId="29" xfId="0" applyNumberFormat="1" applyFont="1" applyFill="1" applyBorder="1"/>
    <xf numFmtId="0" fontId="6" fillId="7" borderId="30" xfId="0" applyNumberFormat="1" applyFont="1" applyFill="1" applyBorder="1" applyAlignment="1">
      <alignment horizontal="center"/>
    </xf>
    <xf numFmtId="0" fontId="6" fillId="7" borderId="31" xfId="0" applyNumberFormat="1" applyFont="1" applyFill="1" applyBorder="1"/>
    <xf numFmtId="0" fontId="7" fillId="7" borderId="57" xfId="0" applyNumberFormat="1" applyFont="1" applyFill="1" applyBorder="1" applyAlignment="1">
      <alignment horizontal="center"/>
    </xf>
    <xf numFmtId="3" fontId="7" fillId="7" borderId="44" xfId="0" applyNumberFormat="1" applyFont="1" applyFill="1" applyBorder="1" applyAlignment="1">
      <alignment horizontal="right"/>
    </xf>
    <xf numFmtId="165" fontId="8" fillId="7" borderId="44" xfId="0" applyNumberFormat="1" applyFont="1" applyFill="1" applyBorder="1" applyAlignment="1">
      <alignment horizontal="right"/>
    </xf>
    <xf numFmtId="2" fontId="8" fillId="7" borderId="45" xfId="0" applyNumberFormat="1" applyFont="1" applyFill="1" applyBorder="1" applyAlignment="1">
      <alignment horizontal="right"/>
    </xf>
    <xf numFmtId="165" fontId="8" fillId="7" borderId="46" xfId="0" applyNumberFormat="1" applyFont="1" applyFill="1" applyBorder="1" applyAlignment="1">
      <alignment horizontal="right"/>
    </xf>
    <xf numFmtId="4" fontId="7" fillId="5" borderId="28" xfId="0" applyNumberFormat="1" applyFont="1" applyFill="1" applyBorder="1" applyAlignment="1">
      <alignment horizontal="center"/>
    </xf>
    <xf numFmtId="0" fontId="7" fillId="6" borderId="57" xfId="0" applyNumberFormat="1" applyFont="1" applyFill="1" applyBorder="1" applyAlignment="1">
      <alignment horizontal="center"/>
    </xf>
    <xf numFmtId="3" fontId="7" fillId="6" borderId="44" xfId="0" applyNumberFormat="1" applyFont="1" applyFill="1" applyBorder="1" applyAlignment="1">
      <alignment horizontal="right"/>
    </xf>
    <xf numFmtId="2" fontId="8" fillId="6" borderId="45" xfId="0" applyNumberFormat="1" applyFont="1" applyFill="1" applyBorder="1" applyAlignment="1">
      <alignment horizontal="right"/>
    </xf>
    <xf numFmtId="0" fontId="15" fillId="7" borderId="31" xfId="0" applyNumberFormat="1" applyFont="1" applyFill="1" applyBorder="1"/>
    <xf numFmtId="0" fontId="7" fillId="7" borderId="58" xfId="0" applyNumberFormat="1" applyFont="1" applyFill="1" applyBorder="1" applyAlignment="1">
      <alignment horizontal="center"/>
    </xf>
    <xf numFmtId="0" fontId="15" fillId="7" borderId="41" xfId="0" applyNumberFormat="1" applyFont="1" applyFill="1" applyBorder="1"/>
    <xf numFmtId="0" fontId="7" fillId="7" borderId="60" xfId="0" applyNumberFormat="1" applyFont="1" applyFill="1" applyBorder="1" applyAlignment="1">
      <alignment horizontal="center"/>
    </xf>
    <xf numFmtId="3" fontId="7" fillId="7" borderId="43" xfId="0" applyNumberFormat="1" applyFont="1" applyFill="1" applyBorder="1" applyAlignment="1">
      <alignment horizontal="right"/>
    </xf>
    <xf numFmtId="165" fontId="8" fillId="7" borderId="43" xfId="0" applyNumberFormat="1" applyFont="1" applyFill="1" applyBorder="1" applyAlignment="1">
      <alignment horizontal="right"/>
    </xf>
    <xf numFmtId="2" fontId="8" fillId="7" borderId="46" xfId="0" applyNumberFormat="1" applyFont="1" applyFill="1" applyBorder="1" applyAlignment="1">
      <alignment horizontal="right"/>
    </xf>
    <xf numFmtId="2" fontId="6" fillId="6" borderId="30" xfId="0" applyNumberFormat="1" applyFont="1" applyFill="1" applyBorder="1" applyAlignment="1">
      <alignment horizontal="center"/>
    </xf>
    <xf numFmtId="166" fontId="6" fillId="7" borderId="30" xfId="0" applyNumberFormat="1" applyFont="1" applyFill="1" applyBorder="1" applyAlignment="1">
      <alignment horizontal="center"/>
    </xf>
    <xf numFmtId="4" fontId="6" fillId="7" borderId="31" xfId="0" applyNumberFormat="1" applyFont="1" applyFill="1" applyBorder="1" applyAlignment="1">
      <alignment horizontal="left"/>
    </xf>
    <xf numFmtId="4" fontId="7" fillId="7" borderId="57" xfId="0" applyNumberFormat="1" applyFont="1" applyFill="1" applyBorder="1" applyAlignment="1">
      <alignment horizontal="center"/>
    </xf>
    <xf numFmtId="4" fontId="7" fillId="7" borderId="44" xfId="0" applyNumberFormat="1" applyFont="1" applyFill="1" applyBorder="1" applyAlignment="1">
      <alignment horizontal="right"/>
    </xf>
    <xf numFmtId="4" fontId="7" fillId="7" borderId="44" xfId="0" applyNumberFormat="1" applyFont="1" applyFill="1" applyBorder="1" applyAlignment="1">
      <alignment horizontal="center"/>
    </xf>
    <xf numFmtId="0" fontId="14" fillId="7" borderId="46" xfId="0" applyNumberFormat="1" applyFont="1" applyFill="1" applyBorder="1"/>
    <xf numFmtId="4" fontId="7" fillId="7" borderId="42" xfId="0" applyNumberFormat="1" applyFont="1" applyFill="1" applyBorder="1" applyAlignment="1">
      <alignment horizontal="center"/>
    </xf>
    <xf numFmtId="4" fontId="7" fillId="7" borderId="43" xfId="0" applyNumberFormat="1" applyFont="1" applyFill="1" applyBorder="1" applyAlignment="1">
      <alignment horizontal="right"/>
    </xf>
    <xf numFmtId="4" fontId="6" fillId="6" borderId="57" xfId="0" applyNumberFormat="1" applyFont="1" applyFill="1" applyBorder="1" applyAlignment="1">
      <alignment horizontal="center"/>
    </xf>
    <xf numFmtId="4" fontId="6" fillId="6" borderId="62" xfId="0" applyNumberFormat="1" applyFont="1" applyFill="1" applyBorder="1" applyAlignment="1">
      <alignment horizontal="left"/>
    </xf>
    <xf numFmtId="4" fontId="7" fillId="6" borderId="57" xfId="0" applyNumberFormat="1" applyFont="1" applyFill="1" applyBorder="1" applyAlignment="1">
      <alignment horizontal="center"/>
    </xf>
    <xf numFmtId="4" fontId="7" fillId="6" borderId="44" xfId="0" applyNumberFormat="1" applyFont="1" applyFill="1" applyBorder="1" applyAlignment="1">
      <alignment horizontal="right"/>
    </xf>
    <xf numFmtId="0" fontId="14" fillId="6" borderId="44" xfId="0" applyNumberFormat="1" applyFont="1" applyFill="1" applyBorder="1"/>
    <xf numFmtId="0" fontId="14" fillId="6" borderId="34" xfId="0" applyNumberFormat="1" applyFont="1" applyFill="1" applyBorder="1"/>
    <xf numFmtId="0" fontId="6" fillId="6" borderId="39" xfId="0" applyNumberFormat="1" applyFont="1" applyFill="1" applyBorder="1"/>
    <xf numFmtId="4" fontId="7" fillId="0" borderId="0" xfId="0" applyNumberFormat="1" applyFont="1" applyAlignment="1">
      <alignment horizontal="center"/>
    </xf>
    <xf numFmtId="0" fontId="7" fillId="0" borderId="0" xfId="0" applyNumberFormat="1" applyFont="1"/>
    <xf numFmtId="0" fontId="7" fillId="0" borderId="0" xfId="0" applyNumberFormat="1" applyFont="1" applyAlignment="1">
      <alignment horizontal="center"/>
    </xf>
    <xf numFmtId="0" fontId="8" fillId="0" borderId="0" xfId="0" applyNumberFormat="1" applyFont="1"/>
    <xf numFmtId="2" fontId="9" fillId="8" borderId="67" xfId="0" applyNumberFormat="1" applyFont="1" applyFill="1" applyBorder="1" applyAlignment="1">
      <alignment horizontal="right"/>
    </xf>
    <xf numFmtId="4" fontId="8" fillId="0" borderId="0" xfId="0" applyNumberFormat="1" applyFont="1" applyAlignment="1">
      <alignment horizontal="center"/>
    </xf>
    <xf numFmtId="4" fontId="8" fillId="0" borderId="0" xfId="0" applyNumberFormat="1" applyFont="1"/>
    <xf numFmtId="4" fontId="8" fillId="0" borderId="0" xfId="0" applyNumberFormat="1" applyFont="1" applyAlignment="1">
      <alignment horizontal="right"/>
    </xf>
    <xf numFmtId="10" fontId="8" fillId="0" borderId="0" xfId="0" applyNumberFormat="1" applyFont="1"/>
    <xf numFmtId="4" fontId="17" fillId="0" borderId="0" xfId="0" applyNumberFormat="1" applyFont="1" applyAlignment="1">
      <alignment horizontal="center"/>
    </xf>
    <xf numFmtId="4" fontId="18" fillId="0" borderId="0" xfId="0" applyNumberFormat="1" applyFont="1"/>
    <xf numFmtId="4" fontId="17" fillId="0" borderId="0" xfId="0" applyNumberFormat="1" applyFont="1" applyAlignment="1">
      <alignment horizontal="right"/>
    </xf>
    <xf numFmtId="0" fontId="1" fillId="0" borderId="0" xfId="0" applyNumberFormat="1" applyFont="1"/>
    <xf numFmtId="10" fontId="1" fillId="0" borderId="0" xfId="0" applyNumberFormat="1" applyFont="1"/>
    <xf numFmtId="0" fontId="15" fillId="0" borderId="68" xfId="0" applyNumberFormat="1" applyFont="1" applyBorder="1" applyAlignment="1">
      <alignment horizontal="center"/>
    </xf>
    <xf numFmtId="0" fontId="17" fillId="0" borderId="69" xfId="0" applyNumberFormat="1" applyFont="1" applyBorder="1" applyAlignment="1">
      <alignment horizontal="left" vertical="center"/>
    </xf>
    <xf numFmtId="2" fontId="19" fillId="0" borderId="68" xfId="0" applyNumberFormat="1" applyFont="1" applyBorder="1" applyAlignment="1">
      <alignment vertical="center"/>
    </xf>
    <xf numFmtId="4" fontId="1" fillId="0" borderId="0" xfId="0" applyNumberFormat="1" applyFont="1" applyAlignment="1">
      <alignment horizontal="right"/>
    </xf>
    <xf numFmtId="10" fontId="0" fillId="0" borderId="0" xfId="0" applyNumberFormat="1" applyFont="1"/>
    <xf numFmtId="0" fontId="15" fillId="0" borderId="70" xfId="0" applyNumberFormat="1" applyFont="1" applyBorder="1" applyAlignment="1">
      <alignment horizontal="center"/>
    </xf>
    <xf numFmtId="0" fontId="17" fillId="0" borderId="63" xfId="0" applyNumberFormat="1" applyFont="1" applyBorder="1" applyAlignment="1">
      <alignment horizontal="left" vertical="center"/>
    </xf>
    <xf numFmtId="2" fontId="19" fillId="0" borderId="70" xfId="0" applyNumberFormat="1" applyFont="1" applyBorder="1" applyAlignment="1">
      <alignment vertical="center"/>
    </xf>
    <xf numFmtId="4" fontId="0" fillId="0" borderId="0" xfId="0" applyNumberFormat="1" applyFont="1"/>
    <xf numFmtId="0" fontId="15" fillId="0" borderId="63" xfId="0" applyNumberFormat="1" applyFont="1" applyBorder="1" applyAlignment="1">
      <alignment horizontal="left" vertical="center"/>
    </xf>
    <xf numFmtId="2" fontId="20" fillId="0" borderId="70" xfId="0" applyNumberFormat="1" applyFont="1" applyBorder="1" applyAlignment="1">
      <alignment horizontal="right" vertical="center"/>
    </xf>
    <xf numFmtId="4" fontId="21" fillId="0" borderId="0" xfId="0" applyNumberFormat="1" applyFont="1" applyAlignment="1">
      <alignment horizontal="right"/>
    </xf>
    <xf numFmtId="0" fontId="15" fillId="7" borderId="26" xfId="0" applyNumberFormat="1" applyFont="1" applyFill="1" applyBorder="1" applyAlignment="1">
      <alignment horizontal="center"/>
    </xf>
    <xf numFmtId="0" fontId="17" fillId="7" borderId="1" xfId="0" applyNumberFormat="1" applyFont="1" applyFill="1" applyBorder="1" applyAlignment="1">
      <alignment horizontal="left" vertical="center"/>
    </xf>
    <xf numFmtId="2" fontId="19" fillId="7" borderId="70" xfId="0" applyNumberFormat="1" applyFont="1" applyFill="1" applyBorder="1" applyAlignment="1">
      <alignment vertical="center"/>
    </xf>
    <xf numFmtId="4" fontId="22" fillId="0" borderId="0" xfId="0" applyNumberFormat="1" applyFont="1" applyAlignment="1">
      <alignment horizontal="right"/>
    </xf>
    <xf numFmtId="0" fontId="20" fillId="0" borderId="70" xfId="0" applyNumberFormat="1" applyFont="1" applyBorder="1" applyAlignment="1">
      <alignment horizontal="center"/>
    </xf>
    <xf numFmtId="0" fontId="20" fillId="0" borderId="59" xfId="0" applyNumberFormat="1" applyFont="1" applyBorder="1" applyAlignment="1">
      <alignment horizontal="left" vertical="center"/>
    </xf>
    <xf numFmtId="2" fontId="20" fillId="0" borderId="70" xfId="0" applyNumberFormat="1" applyFont="1" applyBorder="1" applyAlignment="1">
      <alignment vertical="center"/>
    </xf>
    <xf numFmtId="4" fontId="0" fillId="0" borderId="0" xfId="0" applyNumberFormat="1" applyFont="1" applyAlignment="1">
      <alignment horizontal="right"/>
    </xf>
    <xf numFmtId="0" fontId="20" fillId="7" borderId="26" xfId="0" applyNumberFormat="1" applyFont="1" applyFill="1" applyBorder="1" applyAlignment="1">
      <alignment horizontal="center"/>
    </xf>
    <xf numFmtId="0" fontId="20" fillId="7" borderId="1" xfId="0" applyNumberFormat="1" applyFont="1" applyFill="1" applyBorder="1" applyAlignment="1">
      <alignment horizontal="left" vertical="center"/>
    </xf>
    <xf numFmtId="2" fontId="20" fillId="7" borderId="70" xfId="0" applyNumberFormat="1" applyFont="1" applyFill="1" applyBorder="1" applyAlignment="1">
      <alignment vertical="center"/>
    </xf>
    <xf numFmtId="0" fontId="20" fillId="0" borderId="70" xfId="0" applyNumberFormat="1" applyFont="1" applyBorder="1" applyAlignment="1">
      <alignment horizontal="left" vertical="center"/>
    </xf>
    <xf numFmtId="2" fontId="20" fillId="0" borderId="71" xfId="0" applyNumberFormat="1" applyFont="1" applyBorder="1" applyAlignment="1">
      <alignment vertical="center"/>
    </xf>
    <xf numFmtId="0" fontId="15" fillId="7" borderId="70" xfId="0" applyNumberFormat="1" applyFont="1" applyFill="1" applyBorder="1" applyAlignment="1">
      <alignment horizontal="center"/>
    </xf>
    <xf numFmtId="0" fontId="17" fillId="7" borderId="43" xfId="0" applyNumberFormat="1" applyFont="1" applyFill="1" applyBorder="1" applyAlignment="1">
      <alignment horizontal="left" vertical="center"/>
    </xf>
    <xf numFmtId="2" fontId="17" fillId="7" borderId="70" xfId="0" applyNumberFormat="1" applyFont="1" applyFill="1" applyBorder="1" applyAlignment="1">
      <alignment vertical="center"/>
    </xf>
    <xf numFmtId="4" fontId="17" fillId="0" borderId="70" xfId="0" applyNumberFormat="1" applyFont="1" applyBorder="1" applyAlignment="1">
      <alignment horizontal="center"/>
    </xf>
    <xf numFmtId="4" fontId="15" fillId="0" borderId="72" xfId="0" applyNumberFormat="1" applyFont="1" applyBorder="1"/>
    <xf numFmtId="2" fontId="15" fillId="0" borderId="70" xfId="0" applyNumberFormat="1" applyFont="1" applyBorder="1" applyAlignment="1">
      <alignment horizontal="right"/>
    </xf>
    <xf numFmtId="4" fontId="17" fillId="7" borderId="26" xfId="0" applyNumberFormat="1" applyFont="1" applyFill="1" applyBorder="1" applyAlignment="1">
      <alignment horizontal="center"/>
    </xf>
    <xf numFmtId="4" fontId="17" fillId="7" borderId="1" xfId="0" applyNumberFormat="1" applyFont="1" applyFill="1" applyBorder="1"/>
    <xf numFmtId="2" fontId="17" fillId="7" borderId="70" xfId="0" applyNumberFormat="1" applyFont="1" applyFill="1" applyBorder="1" applyAlignment="1">
      <alignment horizontal="center"/>
    </xf>
    <xf numFmtId="0" fontId="15" fillId="0" borderId="73" xfId="0" applyNumberFormat="1" applyFont="1" applyBorder="1" applyAlignment="1">
      <alignment horizontal="center"/>
    </xf>
    <xf numFmtId="0" fontId="15" fillId="0" borderId="74" xfId="0" applyNumberFormat="1" applyFont="1" applyBorder="1" applyAlignment="1">
      <alignment horizontal="left" vertical="center"/>
    </xf>
    <xf numFmtId="167" fontId="20" fillId="0" borderId="73" xfId="0" applyNumberFormat="1" applyFont="1" applyBorder="1" applyAlignment="1">
      <alignment vertical="center"/>
    </xf>
    <xf numFmtId="4" fontId="1" fillId="0" borderId="0" xfId="0" applyNumberFormat="1" applyFont="1" applyAlignment="1">
      <alignment horizontal="center"/>
    </xf>
    <xf numFmtId="0" fontId="23" fillId="0" borderId="0" xfId="0" applyNumberFormat="1" applyFont="1"/>
    <xf numFmtId="0" fontId="24" fillId="0" borderId="0" xfId="0" applyNumberFormat="1" applyFont="1"/>
    <xf numFmtId="164" fontId="9" fillId="0" borderId="0" xfId="0" applyNumberFormat="1" applyFont="1"/>
    <xf numFmtId="1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wrapText="1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1" fontId="7" fillId="0" borderId="0" xfId="0" applyNumberFormat="1" applyFont="1"/>
    <xf numFmtId="1" fontId="1" fillId="0" borderId="0" xfId="0" applyNumberFormat="1" applyFont="1" applyAlignment="1">
      <alignment horizontal="center"/>
    </xf>
    <xf numFmtId="1" fontId="1" fillId="0" borderId="0" xfId="0" applyNumberFormat="1" applyFont="1"/>
    <xf numFmtId="0" fontId="8" fillId="5" borderId="76" xfId="0" applyNumberFormat="1" applyFont="1" applyFill="1" applyBorder="1"/>
    <xf numFmtId="0" fontId="31" fillId="0" borderId="63" xfId="0" applyNumberFormat="1" applyFont="1" applyBorder="1" applyAlignment="1">
      <alignment horizontal="left" vertical="center"/>
    </xf>
    <xf numFmtId="4" fontId="1" fillId="0" borderId="0" xfId="0" applyNumberFormat="1" applyFont="1" applyFill="1"/>
    <xf numFmtId="0" fontId="7" fillId="0" borderId="47" xfId="0" applyNumberFormat="1" applyFont="1" applyFill="1" applyBorder="1" applyAlignment="1">
      <alignment horizontal="center"/>
    </xf>
    <xf numFmtId="0" fontId="7" fillId="0" borderId="40" xfId="0" applyNumberFormat="1" applyFont="1" applyFill="1" applyBorder="1"/>
    <xf numFmtId="4" fontId="7" fillId="0" borderId="37" xfId="0" applyNumberFormat="1" applyFont="1" applyFill="1" applyBorder="1" applyAlignment="1">
      <alignment horizontal="center"/>
    </xf>
    <xf numFmtId="4" fontId="7" fillId="0" borderId="38" xfId="0" applyNumberFormat="1" applyFont="1" applyFill="1" applyBorder="1" applyAlignment="1">
      <alignment horizontal="center"/>
    </xf>
    <xf numFmtId="165" fontId="8" fillId="0" borderId="38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/>
    <xf numFmtId="4" fontId="33" fillId="0" borderId="0" xfId="0" applyNumberFormat="1" applyFont="1"/>
    <xf numFmtId="0" fontId="7" fillId="0" borderId="36" xfId="0" applyNumberFormat="1" applyFont="1" applyFill="1" applyBorder="1"/>
    <xf numFmtId="4" fontId="7" fillId="0" borderId="35" xfId="0" applyNumberFormat="1" applyFont="1" applyFill="1" applyBorder="1" applyAlignment="1">
      <alignment horizontal="center"/>
    </xf>
    <xf numFmtId="4" fontId="7" fillId="0" borderId="48" xfId="0" applyNumberFormat="1" applyFont="1" applyFill="1" applyBorder="1" applyAlignment="1">
      <alignment horizontal="center"/>
    </xf>
    <xf numFmtId="165" fontId="8" fillId="0" borderId="50" xfId="0" applyNumberFormat="1" applyFont="1" applyFill="1" applyBorder="1" applyAlignment="1">
      <alignment horizontal="right"/>
    </xf>
    <xf numFmtId="0" fontId="7" fillId="0" borderId="49" xfId="0" applyNumberFormat="1" applyFont="1" applyFill="1" applyBorder="1"/>
    <xf numFmtId="165" fontId="8" fillId="7" borderId="65" xfId="0" applyNumberFormat="1" applyFont="1" applyFill="1" applyBorder="1" applyAlignment="1">
      <alignment horizontal="right"/>
    </xf>
    <xf numFmtId="2" fontId="8" fillId="5" borderId="79" xfId="0" applyNumberFormat="1" applyFont="1" applyFill="1" applyBorder="1"/>
    <xf numFmtId="4" fontId="7" fillId="0" borderId="30" xfId="0" applyNumberFormat="1" applyFont="1" applyFill="1" applyBorder="1" applyAlignment="1">
      <alignment horizontal="center"/>
    </xf>
    <xf numFmtId="4" fontId="7" fillId="0" borderId="40" xfId="0" applyNumberFormat="1" applyFont="1" applyFill="1" applyBorder="1"/>
    <xf numFmtId="0" fontId="14" fillId="0" borderId="55" xfId="0" applyNumberFormat="1" applyFont="1" applyFill="1" applyBorder="1"/>
    <xf numFmtId="164" fontId="0" fillId="0" borderId="0" xfId="0" applyNumberFormat="1" applyFont="1" applyAlignment="1"/>
    <xf numFmtId="0" fontId="7" fillId="0" borderId="35" xfId="0" applyNumberFormat="1" applyFont="1" applyFill="1" applyBorder="1" applyAlignment="1">
      <alignment horizontal="center"/>
    </xf>
    <xf numFmtId="4" fontId="29" fillId="0" borderId="36" xfId="0" applyNumberFormat="1" applyFont="1" applyFill="1" applyBorder="1"/>
    <xf numFmtId="165" fontId="8" fillId="0" borderId="39" xfId="0" applyNumberFormat="1" applyFont="1" applyFill="1" applyBorder="1" applyAlignment="1">
      <alignment horizontal="right"/>
    </xf>
    <xf numFmtId="164" fontId="10" fillId="0" borderId="0" xfId="0" applyNumberFormat="1" applyFont="1" applyFill="1" applyAlignment="1">
      <alignment horizontal="left" vertical="center"/>
    </xf>
    <xf numFmtId="0" fontId="7" fillId="0" borderId="39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vertical="center"/>
    </xf>
    <xf numFmtId="0" fontId="7" fillId="0" borderId="48" xfId="0" applyNumberFormat="1" applyFont="1" applyFill="1" applyBorder="1" applyAlignment="1">
      <alignment horizontal="center"/>
    </xf>
    <xf numFmtId="164" fontId="12" fillId="0" borderId="0" xfId="0" applyNumberFormat="1" applyFont="1" applyFill="1" applyAlignment="1">
      <alignment vertical="center"/>
    </xf>
    <xf numFmtId="0" fontId="29" fillId="0" borderId="41" xfId="0" applyNumberFormat="1" applyFont="1" applyFill="1" applyBorder="1"/>
    <xf numFmtId="4" fontId="7" fillId="0" borderId="54" xfId="0" applyNumberFormat="1" applyFont="1" applyFill="1" applyBorder="1" applyAlignment="1">
      <alignment horizontal="center"/>
    </xf>
    <xf numFmtId="164" fontId="10" fillId="0" borderId="0" xfId="0" applyNumberFormat="1" applyFont="1" applyFill="1" applyAlignment="1">
      <alignment vertical="center"/>
    </xf>
    <xf numFmtId="0" fontId="29" fillId="0" borderId="31" xfId="0" applyNumberFormat="1" applyFont="1" applyFill="1" applyBorder="1"/>
    <xf numFmtId="0" fontId="7" fillId="0" borderId="30" xfId="0" applyNumberFormat="1" applyFont="1" applyFill="1" applyBorder="1" applyAlignment="1">
      <alignment horizontal="center"/>
    </xf>
    <xf numFmtId="165" fontId="8" fillId="0" borderId="55" xfId="0" applyNumberFormat="1" applyFont="1" applyFill="1" applyBorder="1" applyAlignment="1">
      <alignment horizontal="right"/>
    </xf>
    <xf numFmtId="164" fontId="13" fillId="0" borderId="0" xfId="0" applyNumberFormat="1" applyFont="1" applyFill="1" applyAlignment="1">
      <alignment vertical="center"/>
    </xf>
    <xf numFmtId="0" fontId="29" fillId="0" borderId="36" xfId="0" applyNumberFormat="1" applyFont="1" applyFill="1" applyBorder="1"/>
    <xf numFmtId="0" fontId="30" fillId="0" borderId="36" xfId="0" applyNumberFormat="1" applyFont="1" applyFill="1" applyBorder="1"/>
    <xf numFmtId="4" fontId="7" fillId="0" borderId="75" xfId="0" applyNumberFormat="1" applyFont="1" applyFill="1" applyBorder="1" applyAlignment="1">
      <alignment horizontal="center"/>
    </xf>
    <xf numFmtId="0" fontId="7" fillId="0" borderId="51" xfId="0" applyNumberFormat="1" applyFont="1" applyFill="1" applyBorder="1" applyAlignment="1">
      <alignment horizontal="center"/>
    </xf>
    <xf numFmtId="4" fontId="29" fillId="0" borderId="49" xfId="0" applyNumberFormat="1" applyFont="1" applyFill="1" applyBorder="1"/>
    <xf numFmtId="4" fontId="29" fillId="0" borderId="66" xfId="0" applyNumberFormat="1" applyFont="1" applyFill="1" applyBorder="1" applyAlignment="1">
      <alignment horizontal="center"/>
    </xf>
    <xf numFmtId="4" fontId="7" fillId="0" borderId="56" xfId="0" applyNumberFormat="1" applyFont="1" applyFill="1" applyBorder="1" applyAlignment="1">
      <alignment horizontal="center"/>
    </xf>
    <xf numFmtId="165" fontId="8" fillId="0" borderId="80" xfId="0" applyNumberFormat="1" applyFont="1" applyFill="1" applyBorder="1" applyAlignment="1">
      <alignment horizontal="right"/>
    </xf>
    <xf numFmtId="4" fontId="7" fillId="0" borderId="36" xfId="0" applyNumberFormat="1" applyFont="1" applyFill="1" applyBorder="1"/>
    <xf numFmtId="4" fontId="7" fillId="0" borderId="31" xfId="0" applyNumberFormat="1" applyFont="1" applyFill="1" applyBorder="1" applyAlignment="1">
      <alignment horizontal="left"/>
    </xf>
    <xf numFmtId="4" fontId="7" fillId="0" borderId="47" xfId="0" applyNumberFormat="1" applyFont="1" applyFill="1" applyBorder="1" applyAlignment="1">
      <alignment horizontal="center"/>
    </xf>
    <xf numFmtId="0" fontId="30" fillId="0" borderId="59" xfId="0" applyNumberFormat="1" applyFont="1" applyFill="1" applyBorder="1"/>
    <xf numFmtId="0" fontId="30" fillId="0" borderId="0" xfId="0" applyNumberFormat="1" applyFont="1" applyFill="1" applyAlignment="1"/>
    <xf numFmtId="165" fontId="8" fillId="0" borderId="52" xfId="0" applyNumberFormat="1" applyFont="1" applyFill="1" applyBorder="1" applyAlignment="1">
      <alignment horizontal="right"/>
    </xf>
    <xf numFmtId="4" fontId="7" fillId="0" borderId="41" xfId="0" applyNumberFormat="1" applyFont="1" applyFill="1" applyBorder="1"/>
    <xf numFmtId="166" fontId="7" fillId="0" borderId="47" xfId="0" applyNumberFormat="1" applyFont="1" applyFill="1" applyBorder="1" applyAlignment="1">
      <alignment horizontal="center"/>
    </xf>
    <xf numFmtId="0" fontId="30" fillId="0" borderId="78" xfId="1" applyFont="1" applyFill="1" applyBorder="1"/>
    <xf numFmtId="0" fontId="7" fillId="0" borderId="37" xfId="0" applyNumberFormat="1" applyFont="1" applyFill="1" applyBorder="1" applyAlignment="1">
      <alignment horizontal="center"/>
    </xf>
    <xf numFmtId="164" fontId="10" fillId="0" borderId="0" xfId="0" applyNumberFormat="1" applyFont="1" applyFill="1" applyAlignment="1">
      <alignment horizontal="center" vertical="center"/>
    </xf>
    <xf numFmtId="4" fontId="7" fillId="0" borderId="36" xfId="0" applyNumberFormat="1" applyFont="1" applyFill="1" applyBorder="1" applyAlignment="1">
      <alignment horizontal="left"/>
    </xf>
    <xf numFmtId="0" fontId="14" fillId="0" borderId="39" xfId="0" applyNumberFormat="1" applyFont="1" applyFill="1" applyBorder="1"/>
    <xf numFmtId="4" fontId="29" fillId="0" borderId="36" xfId="0" applyNumberFormat="1" applyFont="1" applyFill="1" applyBorder="1" applyAlignment="1">
      <alignment horizontal="left"/>
    </xf>
    <xf numFmtId="0" fontId="30" fillId="0" borderId="40" xfId="0" applyNumberFormat="1" applyFont="1" applyFill="1" applyBorder="1"/>
    <xf numFmtId="0" fontId="30" fillId="0" borderId="40" xfId="0" applyNumberFormat="1" applyFont="1" applyFill="1" applyBorder="1" applyAlignment="1"/>
    <xf numFmtId="0" fontId="29" fillId="0" borderId="40" xfId="0" applyNumberFormat="1" applyFont="1" applyFill="1" applyBorder="1"/>
    <xf numFmtId="0" fontId="7" fillId="0" borderId="64" xfId="0" applyNumberFormat="1" applyFont="1" applyFill="1" applyBorder="1" applyAlignment="1">
      <alignment horizontal="center"/>
    </xf>
    <xf numFmtId="0" fontId="29" fillId="0" borderId="36" xfId="0" applyNumberFormat="1" applyFont="1" applyFill="1" applyBorder="1" applyAlignment="1"/>
    <xf numFmtId="165" fontId="8" fillId="0" borderId="65" xfId="0" applyNumberFormat="1" applyFont="1" applyFill="1" applyBorder="1" applyAlignment="1">
      <alignment horizontal="right"/>
    </xf>
    <xf numFmtId="0" fontId="7" fillId="0" borderId="61" xfId="0" applyNumberFormat="1" applyFont="1" applyFill="1" applyBorder="1" applyAlignment="1">
      <alignment horizontal="center"/>
    </xf>
    <xf numFmtId="0" fontId="30" fillId="0" borderId="77" xfId="1" applyFont="1" applyFill="1" applyBorder="1"/>
    <xf numFmtId="4" fontId="7" fillId="0" borderId="53" xfId="0" applyNumberFormat="1" applyFont="1" applyFill="1" applyBorder="1" applyAlignment="1">
      <alignment horizontal="center"/>
    </xf>
    <xf numFmtId="4" fontId="16" fillId="0" borderId="39" xfId="0" applyNumberFormat="1" applyFont="1" applyFill="1" applyBorder="1" applyAlignment="1">
      <alignment horizontal="center"/>
    </xf>
    <xf numFmtId="4" fontId="1" fillId="0" borderId="1" xfId="0" applyNumberFormat="1" applyFont="1" applyBorder="1"/>
    <xf numFmtId="0" fontId="7" fillId="0" borderId="51" xfId="0" applyNumberFormat="1" applyFont="1" applyBorder="1" applyAlignment="1">
      <alignment horizontal="center"/>
    </xf>
    <xf numFmtId="4" fontId="7" fillId="0" borderId="81" xfId="0" applyNumberFormat="1" applyFont="1" applyBorder="1"/>
    <xf numFmtId="4" fontId="7" fillId="0" borderId="54" xfId="0" applyNumberFormat="1" applyFont="1" applyBorder="1" applyAlignment="1">
      <alignment horizontal="center"/>
    </xf>
    <xf numFmtId="4" fontId="7" fillId="0" borderId="55" xfId="0" applyNumberFormat="1" applyFont="1" applyBorder="1" applyAlignment="1">
      <alignment horizontal="center"/>
    </xf>
    <xf numFmtId="165" fontId="8" fillId="0" borderId="52" xfId="0" applyNumberFormat="1" applyFont="1" applyBorder="1" applyAlignment="1">
      <alignment horizontal="right"/>
    </xf>
    <xf numFmtId="164" fontId="0" fillId="0" borderId="1" xfId="0" applyNumberFormat="1" applyFont="1" applyBorder="1" applyAlignment="1"/>
    <xf numFmtId="4" fontId="2" fillId="2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/>
    <xf numFmtId="0" fontId="3" fillId="0" borderId="4" xfId="0" applyNumberFormat="1" applyFont="1" applyBorder="1"/>
    <xf numFmtId="164" fontId="25" fillId="3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Border="1"/>
    <xf numFmtId="0" fontId="3" fillId="0" borderId="7" xfId="0" applyNumberFormat="1" applyFont="1" applyBorder="1"/>
    <xf numFmtId="0" fontId="4" fillId="4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Border="1"/>
    <xf numFmtId="0" fontId="4" fillId="4" borderId="10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Border="1"/>
    <xf numFmtId="0" fontId="4" fillId="4" borderId="12" xfId="0" applyNumberFormat="1" applyFont="1" applyFill="1" applyBorder="1" applyAlignment="1">
      <alignment horizontal="left" vertical="center" wrapText="1"/>
    </xf>
    <xf numFmtId="0" fontId="4" fillId="4" borderId="14" xfId="0" applyNumberFormat="1" applyFont="1" applyFill="1" applyBorder="1" applyAlignment="1">
      <alignment horizontal="left" vertical="center" wrapText="1"/>
    </xf>
    <xf numFmtId="0" fontId="3" fillId="0" borderId="15" xfId="0" applyNumberFormat="1" applyFont="1" applyBorder="1"/>
    <xf numFmtId="0" fontId="4" fillId="4" borderId="20" xfId="0" applyNumberFormat="1" applyFont="1" applyFill="1" applyBorder="1" applyAlignment="1">
      <alignment horizontal="left" vertical="center" wrapText="1"/>
    </xf>
    <xf numFmtId="0" fontId="3" fillId="0" borderId="21" xfId="0" applyNumberFormat="1" applyFont="1" applyBorder="1"/>
    <xf numFmtId="0" fontId="4" fillId="4" borderId="22" xfId="0" applyNumberFormat="1" applyFont="1" applyFill="1" applyBorder="1" applyAlignment="1">
      <alignment horizontal="left" vertical="center" wrapText="1"/>
    </xf>
    <xf numFmtId="0" fontId="3" fillId="0" borderId="23" xfId="0" applyNumberFormat="1" applyFont="1" applyBorder="1"/>
    <xf numFmtId="0" fontId="4" fillId="4" borderId="24" xfId="0" applyNumberFormat="1" applyFont="1" applyFill="1" applyBorder="1" applyAlignment="1">
      <alignment horizontal="left" vertical="center" wrapText="1"/>
    </xf>
    <xf numFmtId="0" fontId="4" fillId="4" borderId="16" xfId="0" applyNumberFormat="1" applyFont="1" applyFill="1" applyBorder="1" applyAlignment="1">
      <alignment horizontal="left" vertical="center" wrapText="1"/>
    </xf>
    <xf numFmtId="0" fontId="3" fillId="0" borderId="17" xfId="0" applyNumberFormat="1" applyFont="1" applyBorder="1"/>
    <xf numFmtId="0" fontId="4" fillId="4" borderId="18" xfId="0" applyNumberFormat="1" applyFont="1" applyFill="1" applyBorder="1" applyAlignment="1">
      <alignment horizontal="left" vertical="center" wrapText="1"/>
    </xf>
    <xf numFmtId="1" fontId="7" fillId="0" borderId="0" xfId="0" applyNumberFormat="1" applyFont="1" applyAlignment="1">
      <alignment wrapText="1"/>
    </xf>
    <xf numFmtId="164" fontId="0" fillId="0" borderId="0" xfId="0" applyNumberFormat="1" applyFont="1" applyAlignment="1"/>
  </cellXfs>
  <cellStyles count="2">
    <cellStyle name="Normal" xfId="0" builtinId="0"/>
    <cellStyle name="Normal 10 8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2419350</xdr:colOff>
      <xdr:row>42</xdr:row>
      <xdr:rowOff>0</xdr:rowOff>
    </xdr:from>
    <xdr:ext cx="28575" cy="0"/>
    <xdr:grpSp>
      <xdr:nvGrpSpPr>
        <xdr:cNvPr id="2" name="Shape 2"/>
        <xdr:cNvGrpSpPr/>
      </xdr:nvGrpSpPr>
      <xdr:grpSpPr>
        <a:xfrm>
          <a:off x="3629025" y="12639675"/>
          <a:ext cx="28575" cy="0"/>
          <a:chOff x="5331713" y="3780000"/>
          <a:chExt cx="28575" cy="0"/>
        </a:xfrm>
      </xdr:grpSpPr>
      <xdr:cxnSp macro="">
        <xdr:nvCxnSpPr>
          <xdr:cNvPr id="3" name="Shape 3"/>
          <xdr:cNvCxnSpPr/>
        </xdr:nvCxnSpPr>
        <xdr:spPr>
          <a:xfrm>
            <a:off x="5331713" y="3780000"/>
            <a:ext cx="28575" cy="0"/>
          </a:xfrm>
          <a:prstGeom prst="straightConnector1">
            <a:avLst/>
          </a:prstGeom>
          <a:noFill/>
          <a:ln w="9525" cap="flat" cmpd="sng">
            <a:solidFill>
              <a:srgbClr val="363639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twoCellAnchor editAs="oneCell">
    <xdr:from>
      <xdr:col>2</xdr:col>
      <xdr:colOff>124091</xdr:colOff>
      <xdr:row>1</xdr:row>
      <xdr:rowOff>127001</xdr:rowOff>
    </xdr:from>
    <xdr:to>
      <xdr:col>2</xdr:col>
      <xdr:colOff>3673406</xdr:colOff>
      <xdr:row>1</xdr:row>
      <xdr:rowOff>762168</xdr:rowOff>
    </xdr:to>
    <xdr:pic>
      <xdr:nvPicPr>
        <xdr:cNvPr id="6" name="5 Imagen" descr="ANEP Pie de mails 2019-17"/>
        <xdr:cNvPicPr/>
      </xdr:nvPicPr>
      <xdr:blipFill>
        <a:blip xmlns:r="http://schemas.openxmlformats.org/officeDocument/2006/relationships" r:embed="rId1" cstate="print"/>
        <a:srcRect r="37102"/>
        <a:stretch>
          <a:fillRect/>
        </a:stretch>
      </xdr:blipFill>
      <xdr:spPr bwMode="auto">
        <a:xfrm>
          <a:off x="1343291" y="381001"/>
          <a:ext cx="3549315" cy="635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165100</xdr:colOff>
      <xdr:row>1</xdr:row>
      <xdr:rowOff>127000</xdr:rowOff>
    </xdr:from>
    <xdr:to>
      <xdr:col>1</xdr:col>
      <xdr:colOff>712788</xdr:colOff>
      <xdr:row>1</xdr:row>
      <xdr:rowOff>739231</xdr:rowOff>
    </xdr:to>
    <xdr:pic>
      <xdr:nvPicPr>
        <xdr:cNvPr id="7" name="2 Imagen" descr="IMAGEN DE ESCUDO NUEVO FONDO BLANCO.jpg"/>
        <xdr:cNvPicPr/>
      </xdr:nvPicPr>
      <xdr:blipFill>
        <a:blip xmlns:r="http://schemas.openxmlformats.org/officeDocument/2006/relationships" r:embed="rId2" cstate="print"/>
        <a:srcRect l="25652" r="30579"/>
        <a:stretch>
          <a:fillRect/>
        </a:stretch>
      </xdr:blipFill>
      <xdr:spPr>
        <a:xfrm>
          <a:off x="571500" y="381000"/>
          <a:ext cx="547688" cy="6122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55"/>
  <sheetViews>
    <sheetView tabSelected="1" topLeftCell="A106" zoomScaleNormal="100" workbookViewId="0">
      <selection activeCell="D112" sqref="D112"/>
    </sheetView>
  </sheetViews>
  <sheetFormatPr baseColWidth="10" defaultColWidth="14.42578125" defaultRowHeight="15" customHeight="1"/>
  <cols>
    <col min="1" max="1" width="6" customWidth="1"/>
    <col min="2" max="2" width="12.140625" customWidth="1"/>
    <col min="3" max="3" width="144.5703125" customWidth="1"/>
    <col min="4" max="4" width="18" customWidth="1"/>
    <col min="5" max="5" width="13.5703125" customWidth="1"/>
    <col min="6" max="6" width="17.5703125" customWidth="1"/>
    <col min="7" max="7" width="18.28515625" customWidth="1"/>
    <col min="8" max="8" width="15" bestFit="1" customWidth="1"/>
    <col min="9" max="26" width="11.42578125" customWidth="1"/>
  </cols>
  <sheetData>
    <row r="1" spans="1:26" ht="20.25" customHeight="1">
      <c r="A1" s="1"/>
      <c r="B1" s="2"/>
      <c r="C1" s="1"/>
      <c r="D1" s="2"/>
      <c r="E1" s="3"/>
      <c r="F1" s="1"/>
      <c r="G1" s="1"/>
      <c r="H1" s="1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69.75" customHeight="1">
      <c r="A2" s="1"/>
      <c r="B2" s="209"/>
      <c r="C2" s="210"/>
      <c r="D2" s="210"/>
      <c r="E2" s="210"/>
      <c r="F2" s="210"/>
      <c r="G2" s="210"/>
      <c r="H2" s="211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65.25" customHeight="1">
      <c r="A3" s="4"/>
      <c r="B3" s="212" t="s">
        <v>191</v>
      </c>
      <c r="C3" s="213"/>
      <c r="D3" s="213"/>
      <c r="E3" s="213"/>
      <c r="F3" s="213"/>
      <c r="G3" s="213"/>
      <c r="H3" s="21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40.5" customHeight="1">
      <c r="A4" s="4"/>
      <c r="B4" s="215" t="s">
        <v>192</v>
      </c>
      <c r="C4" s="216"/>
      <c r="D4" s="217" t="s">
        <v>0</v>
      </c>
      <c r="E4" s="218"/>
      <c r="F4" s="219"/>
      <c r="G4" s="218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40.5" customHeight="1">
      <c r="A5" s="4"/>
      <c r="B5" s="220" t="s">
        <v>1</v>
      </c>
      <c r="C5" s="221"/>
      <c r="D5" s="227" t="s">
        <v>2</v>
      </c>
      <c r="E5" s="228"/>
      <c r="F5" s="229"/>
      <c r="G5" s="228"/>
      <c r="H5" s="6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40.5" customHeight="1">
      <c r="A6" s="4"/>
      <c r="B6" s="222" t="s">
        <v>3</v>
      </c>
      <c r="C6" s="223"/>
      <c r="D6" s="224" t="s">
        <v>4</v>
      </c>
      <c r="E6" s="225"/>
      <c r="F6" s="226"/>
      <c r="G6" s="225"/>
      <c r="H6" s="7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40.5" customHeight="1">
      <c r="A7" s="4"/>
      <c r="B7" s="222" t="s">
        <v>5</v>
      </c>
      <c r="C7" s="223"/>
      <c r="D7" s="224"/>
      <c r="E7" s="225"/>
      <c r="F7" s="226"/>
      <c r="G7" s="225"/>
      <c r="H7" s="7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2.75" customHeight="1">
      <c r="A8" s="4"/>
      <c r="B8" s="8" t="s">
        <v>6</v>
      </c>
      <c r="C8" s="8" t="s">
        <v>7</v>
      </c>
      <c r="D8" s="8" t="s">
        <v>8</v>
      </c>
      <c r="E8" s="8" t="s">
        <v>9</v>
      </c>
      <c r="F8" s="8" t="s">
        <v>10</v>
      </c>
      <c r="G8" s="8" t="s">
        <v>11</v>
      </c>
      <c r="H8" s="8" t="s">
        <v>12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"/>
      <c r="B9" s="9" t="s">
        <v>13</v>
      </c>
      <c r="C9" s="10" t="s">
        <v>14</v>
      </c>
      <c r="D9" s="11"/>
      <c r="E9" s="12"/>
      <c r="F9" s="13"/>
      <c r="G9" s="14"/>
      <c r="H9" s="15">
        <f>+G10+G14+G18</f>
        <v>56000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"/>
      <c r="B10" s="16" t="s">
        <v>15</v>
      </c>
      <c r="C10" s="17" t="s">
        <v>16</v>
      </c>
      <c r="D10" s="18"/>
      <c r="E10" s="19"/>
      <c r="F10" s="20"/>
      <c r="G10" s="21">
        <f>SUM(G11:G13)</f>
        <v>19500</v>
      </c>
      <c r="H10" s="22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s="142" customFormat="1">
      <c r="A11" s="136"/>
      <c r="B11" s="155" t="s">
        <v>19</v>
      </c>
      <c r="C11" s="152" t="s">
        <v>20</v>
      </c>
      <c r="D11" s="155" t="s">
        <v>18</v>
      </c>
      <c r="E11" s="139">
        <v>1</v>
      </c>
      <c r="F11" s="139">
        <v>8500</v>
      </c>
      <c r="G11" s="140">
        <f t="shared" ref="G11:G13" si="0">E11*F11</f>
        <v>8500</v>
      </c>
      <c r="H11" s="159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</row>
    <row r="12" spans="1:26" s="142" customFormat="1">
      <c r="A12" s="136"/>
      <c r="B12" s="155" t="s">
        <v>21</v>
      </c>
      <c r="C12" s="144" t="s">
        <v>22</v>
      </c>
      <c r="D12" s="155" t="s">
        <v>17</v>
      </c>
      <c r="E12" s="139">
        <v>1</v>
      </c>
      <c r="F12" s="139">
        <v>5000</v>
      </c>
      <c r="G12" s="140">
        <f t="shared" si="0"/>
        <v>5000</v>
      </c>
      <c r="H12" s="159"/>
      <c r="I12" s="158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</row>
    <row r="13" spans="1:26" s="142" customFormat="1">
      <c r="A13" s="136"/>
      <c r="B13" s="155" t="s">
        <v>23</v>
      </c>
      <c r="C13" s="144" t="s">
        <v>193</v>
      </c>
      <c r="D13" s="155" t="s">
        <v>18</v>
      </c>
      <c r="E13" s="139">
        <v>1</v>
      </c>
      <c r="F13" s="139">
        <v>6000</v>
      </c>
      <c r="G13" s="140">
        <f t="shared" si="0"/>
        <v>6000</v>
      </c>
      <c r="H13" s="159"/>
      <c r="I13" s="158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</row>
    <row r="14" spans="1:26" ht="18.75">
      <c r="A14" s="4"/>
      <c r="B14" s="24" t="s">
        <v>24</v>
      </c>
      <c r="C14" s="25" t="s">
        <v>25</v>
      </c>
      <c r="D14" s="26"/>
      <c r="E14" s="27"/>
      <c r="F14" s="28"/>
      <c r="G14" s="29">
        <f>SUM(G15:G17)</f>
        <v>15000</v>
      </c>
      <c r="H14" s="30"/>
      <c r="I14" s="31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s="142" customFormat="1" ht="18.75">
      <c r="A15" s="136"/>
      <c r="B15" s="155" t="s">
        <v>26</v>
      </c>
      <c r="C15" s="144" t="s">
        <v>27</v>
      </c>
      <c r="D15" s="155" t="s">
        <v>28</v>
      </c>
      <c r="E15" s="139">
        <v>10</v>
      </c>
      <c r="F15" s="139">
        <v>200</v>
      </c>
      <c r="G15" s="140">
        <f t="shared" ref="G15:G17" si="1">E15*F15</f>
        <v>2000</v>
      </c>
      <c r="H15" s="157"/>
      <c r="I15" s="158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</row>
    <row r="16" spans="1:26" s="142" customFormat="1" ht="18.75">
      <c r="A16" s="136"/>
      <c r="B16" s="155" t="s">
        <v>29</v>
      </c>
      <c r="C16" s="144" t="s">
        <v>30</v>
      </c>
      <c r="D16" s="155" t="s">
        <v>17</v>
      </c>
      <c r="E16" s="139">
        <v>1</v>
      </c>
      <c r="F16" s="139">
        <v>6500</v>
      </c>
      <c r="G16" s="140">
        <f t="shared" si="1"/>
        <v>6500</v>
      </c>
      <c r="H16" s="157"/>
      <c r="I16" s="158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</row>
    <row r="17" spans="1:26" s="142" customFormat="1" ht="18.75">
      <c r="A17" s="136"/>
      <c r="B17" s="155" t="s">
        <v>31</v>
      </c>
      <c r="C17" s="144" t="s">
        <v>32</v>
      </c>
      <c r="D17" s="137" t="s">
        <v>17</v>
      </c>
      <c r="E17" s="139">
        <v>1</v>
      </c>
      <c r="F17" s="139">
        <v>6500</v>
      </c>
      <c r="G17" s="140">
        <f t="shared" si="1"/>
        <v>6500</v>
      </c>
      <c r="H17" s="157"/>
      <c r="I17" s="160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</row>
    <row r="18" spans="1:26" ht="18.75">
      <c r="A18" s="4"/>
      <c r="B18" s="24" t="s">
        <v>33</v>
      </c>
      <c r="C18" s="25" t="s">
        <v>34</v>
      </c>
      <c r="D18" s="26"/>
      <c r="E18" s="27"/>
      <c r="F18" s="28"/>
      <c r="G18" s="29">
        <f>SUM(G19:G22)</f>
        <v>21500</v>
      </c>
      <c r="H18" s="30"/>
      <c r="I18" s="3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s="142" customFormat="1" ht="18.75">
      <c r="A19" s="136"/>
      <c r="B19" s="155" t="s">
        <v>35</v>
      </c>
      <c r="C19" s="144" t="s">
        <v>36</v>
      </c>
      <c r="D19" s="155" t="s">
        <v>17</v>
      </c>
      <c r="E19" s="139">
        <v>1</v>
      </c>
      <c r="F19" s="139">
        <v>8500</v>
      </c>
      <c r="G19" s="140">
        <f t="shared" ref="G19:G22" si="2">E19*F19</f>
        <v>8500</v>
      </c>
      <c r="H19" s="157"/>
      <c r="I19" s="158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</row>
    <row r="20" spans="1:26" s="142" customFormat="1" ht="18.75">
      <c r="A20" s="136"/>
      <c r="B20" s="161" t="s">
        <v>37</v>
      </c>
      <c r="C20" s="148" t="s">
        <v>38</v>
      </c>
      <c r="D20" s="161" t="s">
        <v>17</v>
      </c>
      <c r="E20" s="139">
        <v>1</v>
      </c>
      <c r="F20" s="139">
        <v>5500</v>
      </c>
      <c r="G20" s="140">
        <f t="shared" si="2"/>
        <v>5500</v>
      </c>
      <c r="H20" s="147"/>
      <c r="I20" s="162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</row>
    <row r="21" spans="1:26" s="142" customFormat="1" ht="18.75">
      <c r="A21" s="136"/>
      <c r="B21" s="155" t="s">
        <v>39</v>
      </c>
      <c r="C21" s="144" t="s">
        <v>40</v>
      </c>
      <c r="D21" s="155" t="s">
        <v>17</v>
      </c>
      <c r="E21" s="139">
        <v>1</v>
      </c>
      <c r="F21" s="139">
        <v>5500</v>
      </c>
      <c r="G21" s="140">
        <f t="shared" si="2"/>
        <v>5500</v>
      </c>
      <c r="H21" s="157"/>
      <c r="I21" s="162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</row>
    <row r="22" spans="1:26" s="142" customFormat="1" ht="19.5" thickBot="1">
      <c r="A22" s="136"/>
      <c r="B22" s="161" t="s">
        <v>41</v>
      </c>
      <c r="C22" s="148" t="s">
        <v>42</v>
      </c>
      <c r="D22" s="155" t="s">
        <v>17</v>
      </c>
      <c r="E22" s="139">
        <v>1</v>
      </c>
      <c r="F22" s="139">
        <v>2000</v>
      </c>
      <c r="G22" s="140">
        <f t="shared" si="2"/>
        <v>2000</v>
      </c>
      <c r="H22" s="147"/>
      <c r="I22" s="162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</row>
    <row r="23" spans="1:26" ht="19.5" thickBot="1">
      <c r="A23" s="4"/>
      <c r="B23" s="33" t="s">
        <v>44</v>
      </c>
      <c r="C23" s="10" t="s">
        <v>45</v>
      </c>
      <c r="D23" s="11"/>
      <c r="E23" s="12"/>
      <c r="F23" s="34"/>
      <c r="G23" s="34"/>
      <c r="H23" s="35">
        <f>SUM(G24:G31)</f>
        <v>172885.26</v>
      </c>
      <c r="I23" s="3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s="142" customFormat="1" ht="18.75">
      <c r="A24" s="136"/>
      <c r="B24" s="155">
        <v>4.5999999999999996</v>
      </c>
      <c r="C24" s="163" t="s">
        <v>214</v>
      </c>
      <c r="D24" s="155" t="s">
        <v>43</v>
      </c>
      <c r="E24" s="164">
        <v>2</v>
      </c>
      <c r="F24" s="139">
        <v>3500</v>
      </c>
      <c r="G24" s="140">
        <f t="shared" ref="G24:G31" si="3">E24*F24</f>
        <v>7000</v>
      </c>
      <c r="H24" s="157"/>
      <c r="I24" s="165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</row>
    <row r="25" spans="1:26" s="142" customFormat="1" ht="18.75">
      <c r="A25" s="136"/>
      <c r="B25" s="155">
        <v>4.13</v>
      </c>
      <c r="C25" s="166" t="s">
        <v>219</v>
      </c>
      <c r="D25" s="167" t="s">
        <v>46</v>
      </c>
      <c r="E25" s="164">
        <v>22</v>
      </c>
      <c r="F25" s="139">
        <v>945.33</v>
      </c>
      <c r="G25" s="140">
        <f t="shared" si="3"/>
        <v>20797.260000000002</v>
      </c>
      <c r="H25" s="168"/>
      <c r="I25" s="169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</row>
    <row r="26" spans="1:26" s="142" customFormat="1" ht="18.75">
      <c r="A26" s="136"/>
      <c r="B26" s="155">
        <v>4.1399999999999997</v>
      </c>
      <c r="C26" s="170" t="s">
        <v>220</v>
      </c>
      <c r="D26" s="155" t="s">
        <v>46</v>
      </c>
      <c r="E26" s="139">
        <v>5</v>
      </c>
      <c r="F26" s="139">
        <v>850</v>
      </c>
      <c r="G26" s="140">
        <f t="shared" si="3"/>
        <v>4250</v>
      </c>
      <c r="H26" s="157"/>
      <c r="I26" s="169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</row>
    <row r="27" spans="1:26" s="142" customFormat="1" ht="18.75">
      <c r="A27" s="136"/>
      <c r="B27" s="155">
        <v>4.1500000000000004</v>
      </c>
      <c r="C27" s="144" t="s">
        <v>47</v>
      </c>
      <c r="D27" s="155" t="s">
        <v>46</v>
      </c>
      <c r="E27" s="139">
        <v>80</v>
      </c>
      <c r="F27" s="139">
        <v>1123</v>
      </c>
      <c r="G27" s="140">
        <f t="shared" si="3"/>
        <v>89840</v>
      </c>
      <c r="H27" s="157"/>
      <c r="I27" s="169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</row>
    <row r="28" spans="1:26" s="142" customFormat="1" ht="18.75">
      <c r="A28" s="136"/>
      <c r="B28" s="155">
        <v>4.17</v>
      </c>
      <c r="C28" s="170" t="s">
        <v>221</v>
      </c>
      <c r="D28" s="155" t="s">
        <v>46</v>
      </c>
      <c r="E28" s="139">
        <v>50</v>
      </c>
      <c r="F28" s="139">
        <v>787</v>
      </c>
      <c r="G28" s="140">
        <f t="shared" si="3"/>
        <v>39350</v>
      </c>
      <c r="H28" s="157"/>
      <c r="I28" s="158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</row>
    <row r="29" spans="1:26" s="142" customFormat="1" ht="18.75">
      <c r="A29" s="136"/>
      <c r="B29" s="155">
        <v>4.18</v>
      </c>
      <c r="C29" s="170" t="s">
        <v>222</v>
      </c>
      <c r="D29" s="155" t="s">
        <v>46</v>
      </c>
      <c r="E29" s="139">
        <v>4</v>
      </c>
      <c r="F29" s="139">
        <v>787</v>
      </c>
      <c r="G29" s="140">
        <f t="shared" si="3"/>
        <v>3148</v>
      </c>
      <c r="H29" s="157"/>
      <c r="I29" s="160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</row>
    <row r="30" spans="1:26" s="142" customFormat="1" ht="18.75">
      <c r="A30" s="136"/>
      <c r="B30" s="155">
        <v>4.22</v>
      </c>
      <c r="C30" s="144" t="s">
        <v>48</v>
      </c>
      <c r="D30" s="155" t="s">
        <v>18</v>
      </c>
      <c r="E30" s="139">
        <v>10</v>
      </c>
      <c r="F30" s="139">
        <v>250</v>
      </c>
      <c r="G30" s="140">
        <f t="shared" si="3"/>
        <v>2500</v>
      </c>
      <c r="H30" s="157"/>
      <c r="I30" s="160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</row>
    <row r="31" spans="1:26" s="142" customFormat="1" ht="19.5" thickBot="1">
      <c r="A31" s="136"/>
      <c r="B31" s="155">
        <v>4.2699999999999996</v>
      </c>
      <c r="C31" s="171" t="s">
        <v>194</v>
      </c>
      <c r="D31" s="155" t="s">
        <v>17</v>
      </c>
      <c r="E31" s="139">
        <v>1</v>
      </c>
      <c r="F31" s="139">
        <v>6000</v>
      </c>
      <c r="G31" s="172">
        <f t="shared" si="3"/>
        <v>6000</v>
      </c>
      <c r="H31" s="157"/>
      <c r="I31" s="158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</row>
    <row r="32" spans="1:26" ht="19.5" thickBot="1">
      <c r="A32" s="4"/>
      <c r="B32" s="9" t="s">
        <v>50</v>
      </c>
      <c r="C32" s="10" t="s">
        <v>51</v>
      </c>
      <c r="D32" s="11"/>
      <c r="E32" s="12"/>
      <c r="F32" s="13"/>
      <c r="G32" s="134"/>
      <c r="H32" s="37">
        <f>G33+G35</f>
        <v>58000</v>
      </c>
      <c r="I32" s="2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8.75">
      <c r="A33" s="4"/>
      <c r="B33" s="16" t="s">
        <v>52</v>
      </c>
      <c r="C33" s="17" t="s">
        <v>53</v>
      </c>
      <c r="D33" s="18"/>
      <c r="E33" s="19"/>
      <c r="F33" s="20"/>
      <c r="G33" s="21">
        <f>SUM(G34:G34)</f>
        <v>54000</v>
      </c>
      <c r="H33" s="22"/>
      <c r="I33" s="32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s="142" customFormat="1" ht="18.75">
      <c r="A34" s="136"/>
      <c r="B34" s="173">
        <v>51.4</v>
      </c>
      <c r="C34" s="174" t="s">
        <v>216</v>
      </c>
      <c r="D34" s="175" t="s">
        <v>54</v>
      </c>
      <c r="E34" s="176">
        <v>1</v>
      </c>
      <c r="F34" s="139">
        <v>54000</v>
      </c>
      <c r="G34" s="140">
        <f t="shared" ref="G34" si="4">E34*F34</f>
        <v>54000</v>
      </c>
      <c r="H34" s="177"/>
      <c r="I34" s="158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</row>
    <row r="35" spans="1:26" ht="18.75">
      <c r="A35" s="4"/>
      <c r="B35" s="24" t="s">
        <v>55</v>
      </c>
      <c r="C35" s="25" t="s">
        <v>56</v>
      </c>
      <c r="D35" s="26"/>
      <c r="E35" s="27"/>
      <c r="F35" s="28"/>
      <c r="G35" s="29">
        <f>G36</f>
        <v>4000</v>
      </c>
      <c r="H35" s="30"/>
      <c r="I35" s="23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8.75">
      <c r="A36" s="4"/>
      <c r="B36" s="38"/>
      <c r="C36" s="39" t="s">
        <v>57</v>
      </c>
      <c r="D36" s="40"/>
      <c r="E36" s="41"/>
      <c r="F36" s="42"/>
      <c r="G36" s="43">
        <f>SUM(G37:G37)</f>
        <v>4000</v>
      </c>
      <c r="H36" s="44"/>
      <c r="I36" s="23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s="142" customFormat="1" ht="19.5" thickBot="1">
      <c r="A37" s="136"/>
      <c r="B37" s="155" t="s">
        <v>58</v>
      </c>
      <c r="C37" s="178" t="s">
        <v>59</v>
      </c>
      <c r="D37" s="145" t="s">
        <v>43</v>
      </c>
      <c r="E37" s="139">
        <v>0.2</v>
      </c>
      <c r="F37" s="139">
        <v>20000</v>
      </c>
      <c r="G37" s="140">
        <f t="shared" ref="G37" si="5">E37*F37</f>
        <v>4000</v>
      </c>
      <c r="H37" s="157"/>
      <c r="I37" s="158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</row>
    <row r="38" spans="1:26" ht="19.5" thickBot="1">
      <c r="A38" s="4"/>
      <c r="B38" s="9">
        <v>7</v>
      </c>
      <c r="C38" s="10" t="s">
        <v>60</v>
      </c>
      <c r="D38" s="45"/>
      <c r="E38" s="12"/>
      <c r="F38" s="13"/>
      <c r="G38" s="13"/>
      <c r="H38" s="35">
        <f>SUM(G39:G39)</f>
        <v>3800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s="142" customFormat="1" ht="21.75" thickBot="1">
      <c r="A39" s="136"/>
      <c r="B39" s="145" t="s">
        <v>61</v>
      </c>
      <c r="C39" s="179" t="s">
        <v>62</v>
      </c>
      <c r="D39" s="151" t="s">
        <v>46</v>
      </c>
      <c r="E39" s="164">
        <v>4</v>
      </c>
      <c r="F39" s="139">
        <v>950</v>
      </c>
      <c r="G39" s="140">
        <f t="shared" ref="G39" si="6">E39*F39</f>
        <v>3800</v>
      </c>
      <c r="H39" s="153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</row>
    <row r="40" spans="1:26" ht="19.5" thickBot="1">
      <c r="A40" s="4"/>
      <c r="B40" s="9">
        <v>8</v>
      </c>
      <c r="C40" s="10" t="s">
        <v>63</v>
      </c>
      <c r="D40" s="45"/>
      <c r="E40" s="12"/>
      <c r="F40" s="13"/>
      <c r="G40" s="13"/>
      <c r="H40" s="150">
        <f>G41</f>
        <v>5000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8.75">
      <c r="A41" s="4"/>
      <c r="B41" s="38"/>
      <c r="C41" s="39" t="s">
        <v>64</v>
      </c>
      <c r="D41" s="40"/>
      <c r="E41" s="41"/>
      <c r="F41" s="42"/>
      <c r="G41" s="43">
        <f>SUM(G42:G42)</f>
        <v>5000</v>
      </c>
      <c r="H41" s="149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s="142" customFormat="1" ht="19.5" thickBot="1">
      <c r="A42" s="136"/>
      <c r="B42" s="137">
        <v>8.1</v>
      </c>
      <c r="C42" s="138" t="s">
        <v>65</v>
      </c>
      <c r="D42" s="180" t="s">
        <v>43</v>
      </c>
      <c r="E42" s="139">
        <v>0.5</v>
      </c>
      <c r="F42" s="139">
        <v>10000</v>
      </c>
      <c r="G42" s="140">
        <f t="shared" ref="G42" si="7">E42*F42</f>
        <v>5000</v>
      </c>
      <c r="H42" s="141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</row>
    <row r="43" spans="1:26" ht="19.5" thickBot="1">
      <c r="A43" s="4"/>
      <c r="B43" s="9" t="s">
        <v>66</v>
      </c>
      <c r="C43" s="10" t="s">
        <v>67</v>
      </c>
      <c r="D43" s="45"/>
      <c r="E43" s="12"/>
      <c r="F43" s="13"/>
      <c r="G43" s="13"/>
      <c r="H43" s="37">
        <f>G44+G53</f>
        <v>331334</v>
      </c>
      <c r="I43" s="36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8.75">
      <c r="A44" s="4"/>
      <c r="B44" s="16" t="s">
        <v>68</v>
      </c>
      <c r="C44" s="17" t="s">
        <v>69</v>
      </c>
      <c r="D44" s="46"/>
      <c r="E44" s="47"/>
      <c r="F44" s="28"/>
      <c r="G44" s="48">
        <f>G45+G50</f>
        <v>296084</v>
      </c>
      <c r="H44" s="22"/>
      <c r="I44" s="36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8.75">
      <c r="A45" s="4"/>
      <c r="B45" s="38" t="s">
        <v>70</v>
      </c>
      <c r="C45" s="49" t="s">
        <v>71</v>
      </c>
      <c r="D45" s="50"/>
      <c r="E45" s="41"/>
      <c r="F45" s="42"/>
      <c r="G45" s="43">
        <f>SUM(G46:G49)</f>
        <v>287684</v>
      </c>
      <c r="H45" s="44"/>
      <c r="I45" s="36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s="142" customFormat="1" ht="18.75">
      <c r="A46" s="136"/>
      <c r="B46" s="151" t="s">
        <v>72</v>
      </c>
      <c r="C46" s="178" t="s">
        <v>73</v>
      </c>
      <c r="D46" s="146" t="s">
        <v>46</v>
      </c>
      <c r="E46" s="139">
        <v>50</v>
      </c>
      <c r="F46" s="139">
        <v>550</v>
      </c>
      <c r="G46" s="140">
        <f t="shared" ref="G46:G49" si="8">E46*F46</f>
        <v>27500</v>
      </c>
      <c r="H46" s="157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</row>
    <row r="47" spans="1:26" s="142" customFormat="1" ht="21">
      <c r="A47" s="136"/>
      <c r="B47" s="151" t="s">
        <v>74</v>
      </c>
      <c r="C47" s="178" t="s">
        <v>75</v>
      </c>
      <c r="D47" s="145" t="s">
        <v>46</v>
      </c>
      <c r="E47" s="139">
        <v>80</v>
      </c>
      <c r="F47" s="139">
        <v>2022.3</v>
      </c>
      <c r="G47" s="140">
        <f t="shared" si="8"/>
        <v>161784</v>
      </c>
      <c r="H47" s="153"/>
      <c r="I47" s="165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</row>
    <row r="48" spans="1:26" s="142" customFormat="1" ht="18.75">
      <c r="A48" s="136"/>
      <c r="B48" s="137" t="s">
        <v>76</v>
      </c>
      <c r="C48" s="181" t="s">
        <v>204</v>
      </c>
      <c r="D48" s="180" t="s">
        <v>46</v>
      </c>
      <c r="E48" s="139">
        <v>8</v>
      </c>
      <c r="F48" s="139">
        <v>1500</v>
      </c>
      <c r="G48" s="140">
        <f t="shared" si="8"/>
        <v>12000</v>
      </c>
      <c r="H48" s="141"/>
      <c r="I48" s="165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</row>
    <row r="49" spans="1:26" s="142" customFormat="1" ht="18.75">
      <c r="A49" s="136"/>
      <c r="B49" s="155" t="s">
        <v>77</v>
      </c>
      <c r="C49" s="182" t="s">
        <v>203</v>
      </c>
      <c r="D49" s="145" t="s">
        <v>46</v>
      </c>
      <c r="E49" s="139">
        <v>72</v>
      </c>
      <c r="F49" s="139">
        <v>1200</v>
      </c>
      <c r="G49" s="140">
        <f t="shared" si="8"/>
        <v>86400</v>
      </c>
      <c r="H49" s="183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</row>
    <row r="50" spans="1:26" ht="18.75">
      <c r="A50" s="4"/>
      <c r="B50" s="38" t="s">
        <v>78</v>
      </c>
      <c r="C50" s="51" t="s">
        <v>79</v>
      </c>
      <c r="D50" s="52"/>
      <c r="E50" s="53"/>
      <c r="F50" s="54"/>
      <c r="G50" s="55">
        <f>SUM(G51:G52)</f>
        <v>8400</v>
      </c>
      <c r="H50" s="4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s="142" customFormat="1" ht="18.75">
      <c r="A51" s="136"/>
      <c r="B51" s="151" t="s">
        <v>80</v>
      </c>
      <c r="C51" s="156" t="s">
        <v>215</v>
      </c>
      <c r="D51" s="145" t="s">
        <v>46</v>
      </c>
      <c r="E51" s="139">
        <v>4</v>
      </c>
      <c r="F51" s="139">
        <v>1500</v>
      </c>
      <c r="G51" s="140">
        <f t="shared" ref="G51:G52" si="9">E51*F51</f>
        <v>6000</v>
      </c>
      <c r="H51" s="141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</row>
    <row r="52" spans="1:26" s="142" customFormat="1" ht="21">
      <c r="A52" s="136"/>
      <c r="B52" s="151" t="s">
        <v>81</v>
      </c>
      <c r="C52" s="184" t="s">
        <v>82</v>
      </c>
      <c r="D52" s="145" t="s">
        <v>46</v>
      </c>
      <c r="E52" s="139">
        <v>2</v>
      </c>
      <c r="F52" s="139">
        <v>1200</v>
      </c>
      <c r="G52" s="140">
        <f t="shared" si="9"/>
        <v>2400</v>
      </c>
      <c r="H52" s="153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</row>
    <row r="53" spans="1:26" ht="18.75">
      <c r="A53" s="4"/>
      <c r="B53" s="56" t="s">
        <v>84</v>
      </c>
      <c r="C53" s="17" t="s">
        <v>85</v>
      </c>
      <c r="D53" s="46"/>
      <c r="E53" s="47"/>
      <c r="F53" s="28"/>
      <c r="G53" s="48">
        <f>G54+G57</f>
        <v>35250</v>
      </c>
      <c r="H53" s="30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1">
      <c r="A54" s="4"/>
      <c r="B54" s="57" t="s">
        <v>86</v>
      </c>
      <c r="C54" s="58" t="s">
        <v>87</v>
      </c>
      <c r="D54" s="59"/>
      <c r="E54" s="60"/>
      <c r="F54" s="61"/>
      <c r="G54" s="43">
        <f>SUM(G55:G56)</f>
        <v>32000</v>
      </c>
      <c r="H54" s="62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s="142" customFormat="1" ht="18.75">
      <c r="A55" s="136"/>
      <c r="B55" s="185" t="s">
        <v>88</v>
      </c>
      <c r="C55" s="186" t="s">
        <v>205</v>
      </c>
      <c r="D55" s="145" t="s">
        <v>46</v>
      </c>
      <c r="E55" s="187">
        <v>20</v>
      </c>
      <c r="F55" s="139">
        <v>1500</v>
      </c>
      <c r="G55" s="140">
        <f t="shared" ref="G55:G56" si="10">E55*F55</f>
        <v>30000</v>
      </c>
      <c r="H55" s="141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</row>
    <row r="56" spans="1:26" s="142" customFormat="1" ht="18.75">
      <c r="A56" s="136"/>
      <c r="B56" s="185" t="s">
        <v>89</v>
      </c>
      <c r="C56" s="181" t="s">
        <v>206</v>
      </c>
      <c r="D56" s="145" t="s">
        <v>46</v>
      </c>
      <c r="E56" s="139">
        <v>2</v>
      </c>
      <c r="F56" s="139">
        <v>1000</v>
      </c>
      <c r="G56" s="140">
        <f t="shared" si="10"/>
        <v>2000</v>
      </c>
      <c r="H56" s="141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</row>
    <row r="57" spans="1:26" ht="18.75">
      <c r="A57" s="4"/>
      <c r="B57" s="57" t="s">
        <v>90</v>
      </c>
      <c r="C57" s="58" t="s">
        <v>91</v>
      </c>
      <c r="D57" s="63"/>
      <c r="E57" s="64"/>
      <c r="F57" s="42"/>
      <c r="G57" s="43">
        <f>SUM(G58:G59)</f>
        <v>3250</v>
      </c>
      <c r="H57" s="44"/>
      <c r="J57" s="4"/>
      <c r="K57" s="4"/>
      <c r="L57" s="4"/>
      <c r="M57" s="4"/>
      <c r="N57" s="23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s="142" customFormat="1" ht="18.75">
      <c r="A58" s="136"/>
      <c r="B58" s="155" t="s">
        <v>92</v>
      </c>
      <c r="C58" s="181" t="s">
        <v>207</v>
      </c>
      <c r="D58" s="145" t="s">
        <v>46</v>
      </c>
      <c r="E58" s="139">
        <v>5</v>
      </c>
      <c r="F58" s="139">
        <v>450</v>
      </c>
      <c r="G58" s="140">
        <f t="shared" ref="G58:G59" si="11">E58*F58</f>
        <v>2250</v>
      </c>
      <c r="H58" s="141"/>
      <c r="J58" s="136"/>
      <c r="K58" s="136"/>
      <c r="L58" s="136"/>
      <c r="M58" s="136"/>
      <c r="N58" s="188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</row>
    <row r="59" spans="1:26" s="142" customFormat="1" ht="19.5" thickBot="1">
      <c r="A59" s="136"/>
      <c r="B59" s="155" t="s">
        <v>93</v>
      </c>
      <c r="C59" s="181" t="s">
        <v>210</v>
      </c>
      <c r="D59" s="145" t="s">
        <v>46</v>
      </c>
      <c r="E59" s="139">
        <v>1</v>
      </c>
      <c r="F59" s="139">
        <v>1000</v>
      </c>
      <c r="G59" s="140">
        <f t="shared" si="11"/>
        <v>1000</v>
      </c>
      <c r="H59" s="141"/>
      <c r="I59" s="136"/>
      <c r="J59" s="136"/>
      <c r="K59" s="136"/>
      <c r="L59" s="136"/>
      <c r="M59" s="136"/>
      <c r="N59" s="158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</row>
    <row r="60" spans="1:26" ht="19.5" thickBot="1">
      <c r="A60" s="4"/>
      <c r="B60" s="9" t="s">
        <v>94</v>
      </c>
      <c r="C60" s="10" t="s">
        <v>95</v>
      </c>
      <c r="D60" s="45"/>
      <c r="E60" s="12"/>
      <c r="F60" s="13"/>
      <c r="G60" s="13"/>
      <c r="H60" s="37">
        <f>G61</f>
        <v>100250</v>
      </c>
      <c r="I60" s="4"/>
      <c r="J60" s="4"/>
      <c r="K60" s="4"/>
      <c r="L60" s="4"/>
      <c r="M60" s="4"/>
      <c r="N60" s="23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1">
      <c r="A61" s="4"/>
      <c r="B61" s="65" t="s">
        <v>96</v>
      </c>
      <c r="C61" s="66" t="s">
        <v>97</v>
      </c>
      <c r="D61" s="67"/>
      <c r="E61" s="68"/>
      <c r="F61" s="69"/>
      <c r="G61" s="48">
        <f>SUM(G62:G65)</f>
        <v>100250</v>
      </c>
      <c r="H61" s="70"/>
      <c r="I61" s="4"/>
      <c r="J61" s="4"/>
      <c r="K61" s="4"/>
      <c r="L61" s="4"/>
      <c r="M61" s="4"/>
      <c r="N61" s="31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s="142" customFormat="1" ht="21">
      <c r="A62" s="136"/>
      <c r="B62" s="180" t="s">
        <v>98</v>
      </c>
      <c r="C62" s="189" t="s">
        <v>99</v>
      </c>
      <c r="D62" s="145" t="s">
        <v>46</v>
      </c>
      <c r="E62" s="139">
        <v>50</v>
      </c>
      <c r="F62" s="139">
        <v>850</v>
      </c>
      <c r="G62" s="140">
        <f t="shared" ref="G62:G65" si="12">E62*F62</f>
        <v>42500</v>
      </c>
      <c r="H62" s="190"/>
      <c r="I62" s="136"/>
      <c r="J62" s="136"/>
      <c r="K62" s="136"/>
      <c r="L62" s="136"/>
      <c r="M62" s="136"/>
      <c r="N62" s="158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</row>
    <row r="63" spans="1:26" s="142" customFormat="1" ht="21">
      <c r="A63" s="136"/>
      <c r="B63" s="180" t="s">
        <v>100</v>
      </c>
      <c r="C63" s="191" t="s">
        <v>211</v>
      </c>
      <c r="D63" s="145" t="s">
        <v>46</v>
      </c>
      <c r="E63" s="139">
        <v>30</v>
      </c>
      <c r="F63" s="139">
        <v>950</v>
      </c>
      <c r="G63" s="140">
        <f t="shared" si="12"/>
        <v>28500</v>
      </c>
      <c r="H63" s="190"/>
      <c r="I63" s="136"/>
      <c r="J63" s="136"/>
      <c r="K63" s="136"/>
      <c r="L63" s="136"/>
      <c r="M63" s="136"/>
      <c r="N63" s="158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</row>
    <row r="64" spans="1:26" s="142" customFormat="1" ht="21">
      <c r="A64" s="136"/>
      <c r="B64" s="180" t="s">
        <v>101</v>
      </c>
      <c r="C64" s="189" t="s">
        <v>102</v>
      </c>
      <c r="D64" s="145" t="s">
        <v>46</v>
      </c>
      <c r="E64" s="139">
        <v>15</v>
      </c>
      <c r="F64" s="139">
        <v>1100</v>
      </c>
      <c r="G64" s="140">
        <f t="shared" si="12"/>
        <v>16500</v>
      </c>
      <c r="H64" s="190"/>
      <c r="I64" s="165"/>
      <c r="J64" s="165"/>
      <c r="K64" s="136"/>
      <c r="L64" s="136"/>
      <c r="M64" s="136"/>
      <c r="N64" s="162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</row>
    <row r="65" spans="1:26" s="142" customFormat="1" ht="21.75" thickBot="1">
      <c r="A65" s="136"/>
      <c r="B65" s="180" t="s">
        <v>103</v>
      </c>
      <c r="C65" s="189" t="s">
        <v>104</v>
      </c>
      <c r="D65" s="145" t="s">
        <v>46</v>
      </c>
      <c r="E65" s="139">
        <v>15</v>
      </c>
      <c r="F65" s="139">
        <v>850</v>
      </c>
      <c r="G65" s="140">
        <f t="shared" si="12"/>
        <v>12750</v>
      </c>
      <c r="H65" s="190"/>
      <c r="I65" s="158"/>
      <c r="K65" s="136"/>
      <c r="L65" s="136"/>
      <c r="M65" s="136"/>
      <c r="N65" s="162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</row>
    <row r="66" spans="1:26" ht="19.5" thickBot="1">
      <c r="A66" s="4"/>
      <c r="B66" s="9" t="s">
        <v>105</v>
      </c>
      <c r="C66" s="10" t="s">
        <v>106</v>
      </c>
      <c r="D66" s="45"/>
      <c r="E66" s="12"/>
      <c r="F66" s="13"/>
      <c r="G66" s="13"/>
      <c r="H66" s="37">
        <f>SUM(G67:G67)</f>
        <v>6000</v>
      </c>
      <c r="I66" s="23"/>
      <c r="K66" s="4"/>
      <c r="L66" s="4"/>
      <c r="M66" s="4"/>
      <c r="N66" s="23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s="142" customFormat="1" ht="19.5" thickBot="1">
      <c r="A67" s="136"/>
      <c r="B67" s="155">
        <v>11.13</v>
      </c>
      <c r="C67" s="178" t="s">
        <v>107</v>
      </c>
      <c r="D67" s="145" t="s">
        <v>18</v>
      </c>
      <c r="E67" s="139">
        <v>4</v>
      </c>
      <c r="F67" s="139">
        <v>1500</v>
      </c>
      <c r="G67" s="140">
        <f t="shared" ref="G67" si="13">E67*F67</f>
        <v>6000</v>
      </c>
      <c r="H67" s="141"/>
      <c r="I67" s="158"/>
      <c r="K67" s="136"/>
      <c r="L67" s="136"/>
      <c r="M67" s="136"/>
      <c r="N67" s="158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</row>
    <row r="68" spans="1:26" s="154" customFormat="1" ht="19.5" thickBot="1">
      <c r="A68" s="4"/>
      <c r="B68" s="9" t="s">
        <v>223</v>
      </c>
      <c r="C68" s="10" t="s">
        <v>224</v>
      </c>
      <c r="D68" s="45"/>
      <c r="E68" s="12"/>
      <c r="F68" s="13"/>
      <c r="G68" s="13"/>
      <c r="H68" s="37">
        <f>SUM(G69:G69)</f>
        <v>2400</v>
      </c>
      <c r="I68" s="23"/>
      <c r="K68" s="4"/>
      <c r="L68" s="4"/>
      <c r="M68" s="4"/>
      <c r="N68" s="23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s="208" customFormat="1" ht="19.5" thickBot="1">
      <c r="A69" s="202"/>
      <c r="B69" s="203">
        <v>15.5</v>
      </c>
      <c r="C69" s="204" t="s">
        <v>225</v>
      </c>
      <c r="D69" s="203" t="s">
        <v>18</v>
      </c>
      <c r="E69" s="205">
        <v>3</v>
      </c>
      <c r="F69" s="205">
        <v>800</v>
      </c>
      <c r="G69" s="206">
        <f t="shared" ref="G69" si="14">E69*F69</f>
        <v>2400</v>
      </c>
      <c r="H69" s="207"/>
      <c r="I69" s="202"/>
      <c r="J69" s="202"/>
      <c r="K69" s="202"/>
      <c r="L69" s="202"/>
      <c r="M69" s="202"/>
      <c r="N69" s="202"/>
      <c r="O69" s="202"/>
      <c r="P69" s="202"/>
      <c r="Q69" s="202"/>
      <c r="R69" s="202"/>
      <c r="S69" s="202"/>
      <c r="T69" s="202"/>
      <c r="U69" s="202"/>
      <c r="V69" s="202"/>
      <c r="W69" s="202"/>
      <c r="X69" s="202"/>
      <c r="Y69" s="202"/>
      <c r="Z69" s="202"/>
    </row>
    <row r="70" spans="1:26" ht="19.5" thickBot="1">
      <c r="A70" s="4"/>
      <c r="B70" s="9" t="s">
        <v>108</v>
      </c>
      <c r="C70" s="10" t="s">
        <v>109</v>
      </c>
      <c r="D70" s="45"/>
      <c r="E70" s="12"/>
      <c r="F70" s="13"/>
      <c r="G70" s="13"/>
      <c r="H70" s="37">
        <f>G71</f>
        <v>22800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8.75">
      <c r="A71" s="4"/>
      <c r="B71" s="56" t="s">
        <v>110</v>
      </c>
      <c r="C71" s="17" t="s">
        <v>111</v>
      </c>
      <c r="D71" s="46"/>
      <c r="E71" s="47"/>
      <c r="F71" s="28"/>
      <c r="G71" s="48">
        <f>G72</f>
        <v>22800</v>
      </c>
      <c r="H71" s="30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8.75">
      <c r="A72" s="4"/>
      <c r="B72" s="38"/>
      <c r="C72" s="39" t="s">
        <v>112</v>
      </c>
      <c r="D72" s="40"/>
      <c r="E72" s="41"/>
      <c r="F72" s="42"/>
      <c r="G72" s="43">
        <f>SUM(G73:G73)</f>
        <v>22800</v>
      </c>
      <c r="H72" s="4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s="142" customFormat="1" ht="19.5" thickBot="1">
      <c r="A73" s="136"/>
      <c r="B73" s="137" t="s">
        <v>113</v>
      </c>
      <c r="C73" s="156" t="s">
        <v>217</v>
      </c>
      <c r="D73" s="145" t="s">
        <v>46</v>
      </c>
      <c r="E73" s="139">
        <v>76</v>
      </c>
      <c r="F73" s="139">
        <v>300</v>
      </c>
      <c r="G73" s="140">
        <f t="shared" ref="G73" si="15">E73*F73</f>
        <v>22800</v>
      </c>
      <c r="H73" s="141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6"/>
      <c r="Z73" s="136"/>
    </row>
    <row r="74" spans="1:26" ht="19.5" thickBot="1">
      <c r="A74" s="4"/>
      <c r="B74" s="9" t="s">
        <v>114</v>
      </c>
      <c r="C74" s="10" t="s">
        <v>115</v>
      </c>
      <c r="D74" s="45"/>
      <c r="E74" s="12"/>
      <c r="F74" s="13"/>
      <c r="G74" s="13"/>
      <c r="H74" s="37">
        <f>G75+G81+G84+G90</f>
        <v>217628.9</v>
      </c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8.75">
      <c r="A75" s="4"/>
      <c r="B75" s="56" t="s">
        <v>116</v>
      </c>
      <c r="C75" s="71" t="s">
        <v>117</v>
      </c>
      <c r="D75" s="46"/>
      <c r="E75" s="47"/>
      <c r="F75" s="28"/>
      <c r="G75" s="48">
        <f>SUM(G76:G80)</f>
        <v>41228.9</v>
      </c>
      <c r="H75" s="30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s="142" customFormat="1" ht="18.75">
      <c r="A76" s="136"/>
      <c r="B76" s="137" t="s">
        <v>118</v>
      </c>
      <c r="C76" s="138" t="s">
        <v>119</v>
      </c>
      <c r="D76" s="137" t="s">
        <v>18</v>
      </c>
      <c r="E76" s="139">
        <v>1</v>
      </c>
      <c r="F76" s="139">
        <v>3500</v>
      </c>
      <c r="G76" s="140">
        <f t="shared" ref="G76:G80" si="16">E76*F76</f>
        <v>3500</v>
      </c>
      <c r="H76" s="141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</row>
    <row r="77" spans="1:26" s="142" customFormat="1" ht="18.75">
      <c r="A77" s="136"/>
      <c r="B77" s="137" t="s">
        <v>120</v>
      </c>
      <c r="C77" s="192" t="s">
        <v>200</v>
      </c>
      <c r="D77" s="137" t="s">
        <v>18</v>
      </c>
      <c r="E77" s="139">
        <v>1</v>
      </c>
      <c r="F77" s="139">
        <v>3500</v>
      </c>
      <c r="G77" s="140">
        <f t="shared" si="16"/>
        <v>3500</v>
      </c>
      <c r="H77" s="141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</row>
    <row r="78" spans="1:26" s="142" customFormat="1" ht="18.75">
      <c r="A78" s="136"/>
      <c r="B78" s="137" t="s">
        <v>121</v>
      </c>
      <c r="C78" s="193" t="s">
        <v>201</v>
      </c>
      <c r="D78" s="137" t="s">
        <v>18</v>
      </c>
      <c r="E78" s="139">
        <v>1</v>
      </c>
      <c r="F78" s="139">
        <v>12000</v>
      </c>
      <c r="G78" s="140">
        <f t="shared" si="16"/>
        <v>12000</v>
      </c>
      <c r="H78" s="141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</row>
    <row r="79" spans="1:26" s="142" customFormat="1" ht="18.75">
      <c r="A79" s="136"/>
      <c r="B79" s="137" t="s">
        <v>122</v>
      </c>
      <c r="C79" s="138" t="s">
        <v>123</v>
      </c>
      <c r="D79" s="137" t="s">
        <v>49</v>
      </c>
      <c r="E79" s="139">
        <v>8</v>
      </c>
      <c r="F79" s="139">
        <v>700</v>
      </c>
      <c r="G79" s="140">
        <f t="shared" si="16"/>
        <v>5600</v>
      </c>
      <c r="H79" s="141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</row>
    <row r="80" spans="1:26" s="142" customFormat="1" ht="18.75">
      <c r="A80" s="136"/>
      <c r="B80" s="137" t="s">
        <v>124</v>
      </c>
      <c r="C80" s="194" t="s">
        <v>202</v>
      </c>
      <c r="D80" s="137" t="s">
        <v>49</v>
      </c>
      <c r="E80" s="139">
        <v>10</v>
      </c>
      <c r="F80" s="139">
        <v>1662.89</v>
      </c>
      <c r="G80" s="140">
        <f t="shared" si="16"/>
        <v>16628.900000000001</v>
      </c>
      <c r="H80" s="141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</row>
    <row r="81" spans="1:26" ht="18.75">
      <c r="A81" s="4"/>
      <c r="B81" s="56" t="s">
        <v>125</v>
      </c>
      <c r="C81" s="71" t="s">
        <v>126</v>
      </c>
      <c r="D81" s="46"/>
      <c r="E81" s="47"/>
      <c r="F81" s="28"/>
      <c r="G81" s="48">
        <f>SUM(G82:G83)</f>
        <v>130000</v>
      </c>
      <c r="H81" s="30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s="142" customFormat="1" ht="18.75">
      <c r="A82" s="136"/>
      <c r="B82" s="195" t="s">
        <v>127</v>
      </c>
      <c r="C82" s="138" t="s">
        <v>209</v>
      </c>
      <c r="D82" s="137" t="s">
        <v>17</v>
      </c>
      <c r="E82" s="139">
        <v>1</v>
      </c>
      <c r="F82" s="139">
        <v>50000</v>
      </c>
      <c r="G82" s="140">
        <f t="shared" ref="G82:G83" si="17">E82*F82</f>
        <v>50000</v>
      </c>
      <c r="H82" s="141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</row>
    <row r="83" spans="1:26" s="142" customFormat="1" ht="18.75">
      <c r="A83" s="136"/>
      <c r="B83" s="195" t="s">
        <v>128</v>
      </c>
      <c r="C83" s="192" t="s">
        <v>213</v>
      </c>
      <c r="D83" s="137" t="s">
        <v>18</v>
      </c>
      <c r="E83" s="139">
        <v>2</v>
      </c>
      <c r="F83" s="139">
        <v>40000</v>
      </c>
      <c r="G83" s="140">
        <f t="shared" si="17"/>
        <v>80000</v>
      </c>
      <c r="H83" s="141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</row>
    <row r="84" spans="1:26" ht="18.75">
      <c r="A84" s="4"/>
      <c r="B84" s="56" t="s">
        <v>129</v>
      </c>
      <c r="C84" s="71" t="s">
        <v>130</v>
      </c>
      <c r="D84" s="46"/>
      <c r="E84" s="47"/>
      <c r="F84" s="28"/>
      <c r="G84" s="48">
        <f>SUM(G85:G89)</f>
        <v>40400</v>
      </c>
      <c r="H84" s="30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s="142" customFormat="1" ht="18.75">
      <c r="A85" s="136"/>
      <c r="B85" s="155" t="s">
        <v>131</v>
      </c>
      <c r="C85" s="144" t="s">
        <v>132</v>
      </c>
      <c r="D85" s="155" t="s">
        <v>18</v>
      </c>
      <c r="E85" s="139">
        <v>4</v>
      </c>
      <c r="F85" s="139">
        <v>3500</v>
      </c>
      <c r="G85" s="140">
        <f t="shared" ref="G85:G89" si="18">E85*F85</f>
        <v>14000</v>
      </c>
      <c r="H85" s="141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</row>
    <row r="86" spans="1:26" s="142" customFormat="1" ht="18.75">
      <c r="A86" s="136"/>
      <c r="B86" s="155" t="s">
        <v>133</v>
      </c>
      <c r="C86" s="144" t="s">
        <v>134</v>
      </c>
      <c r="D86" s="155" t="s">
        <v>18</v>
      </c>
      <c r="E86" s="139">
        <v>4</v>
      </c>
      <c r="F86" s="139">
        <v>3000</v>
      </c>
      <c r="G86" s="140">
        <f t="shared" si="18"/>
        <v>12000</v>
      </c>
      <c r="H86" s="141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</row>
    <row r="87" spans="1:26" s="142" customFormat="1" ht="18.75">
      <c r="A87" s="136"/>
      <c r="B87" s="155" t="s">
        <v>135</v>
      </c>
      <c r="C87" s="170" t="s">
        <v>199</v>
      </c>
      <c r="D87" s="155" t="s">
        <v>18</v>
      </c>
      <c r="E87" s="139">
        <v>2</v>
      </c>
      <c r="F87" s="139">
        <v>1200</v>
      </c>
      <c r="G87" s="140">
        <f t="shared" si="18"/>
        <v>2400</v>
      </c>
      <c r="H87" s="141"/>
      <c r="I87" s="136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</row>
    <row r="88" spans="1:26" s="142" customFormat="1" ht="18.75">
      <c r="A88" s="136"/>
      <c r="B88" s="155" t="s">
        <v>136</v>
      </c>
      <c r="C88" s="144" t="s">
        <v>137</v>
      </c>
      <c r="D88" s="155" t="s">
        <v>18</v>
      </c>
      <c r="E88" s="139">
        <v>4</v>
      </c>
      <c r="F88" s="139">
        <v>1500</v>
      </c>
      <c r="G88" s="140">
        <f t="shared" si="18"/>
        <v>6000</v>
      </c>
      <c r="H88" s="141"/>
      <c r="I88" s="136"/>
      <c r="J88" s="136"/>
      <c r="K88" s="136"/>
      <c r="L88" s="136"/>
      <c r="M88" s="136"/>
      <c r="N88" s="136"/>
      <c r="O88" s="136"/>
      <c r="P88" s="136"/>
      <c r="Q88" s="136"/>
      <c r="R88" s="136"/>
      <c r="S88" s="136"/>
      <c r="T88" s="136"/>
      <c r="U88" s="136"/>
      <c r="V88" s="136"/>
      <c r="W88" s="136"/>
      <c r="X88" s="136"/>
      <c r="Y88" s="136"/>
      <c r="Z88" s="136"/>
    </row>
    <row r="89" spans="1:26" s="142" customFormat="1" ht="18.75">
      <c r="A89" s="136"/>
      <c r="B89" s="155" t="s">
        <v>138</v>
      </c>
      <c r="C89" s="196" t="s">
        <v>208</v>
      </c>
      <c r="D89" s="155" t="s">
        <v>18</v>
      </c>
      <c r="E89" s="139">
        <v>2</v>
      </c>
      <c r="F89" s="139">
        <v>3000</v>
      </c>
      <c r="G89" s="140">
        <f t="shared" si="18"/>
        <v>6000</v>
      </c>
      <c r="H89" s="197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</row>
    <row r="90" spans="1:26" ht="18.75">
      <c r="A90" s="4"/>
      <c r="B90" s="56" t="s">
        <v>139</v>
      </c>
      <c r="C90" s="71" t="s">
        <v>140</v>
      </c>
      <c r="D90" s="46"/>
      <c r="E90" s="47"/>
      <c r="F90" s="28"/>
      <c r="G90" s="48">
        <f>SUM(G91:G91)</f>
        <v>6000</v>
      </c>
      <c r="H90" s="30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s="142" customFormat="1" ht="19.5" thickBot="1">
      <c r="A91" s="136"/>
      <c r="B91" s="155" t="s">
        <v>141</v>
      </c>
      <c r="C91" s="170" t="s">
        <v>212</v>
      </c>
      <c r="D91" s="155" t="s">
        <v>18</v>
      </c>
      <c r="E91" s="139">
        <v>1</v>
      </c>
      <c r="F91" s="139">
        <v>6000</v>
      </c>
      <c r="G91" s="140">
        <f t="shared" ref="G91" si="19">E91*F91</f>
        <v>6000</v>
      </c>
      <c r="H91" s="141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</row>
    <row r="92" spans="1:26" ht="21.75" customHeight="1" thickBot="1">
      <c r="A92" s="4"/>
      <c r="B92" s="9" t="s">
        <v>142</v>
      </c>
      <c r="C92" s="10" t="s">
        <v>143</v>
      </c>
      <c r="D92" s="45"/>
      <c r="E92" s="12"/>
      <c r="F92" s="13"/>
      <c r="G92" s="13"/>
      <c r="H92" s="37">
        <f>SUM(G93:G93)</f>
        <v>1500</v>
      </c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s="142" customFormat="1" ht="19.5" thickBot="1">
      <c r="A93" s="136"/>
      <c r="B93" s="198">
        <v>20.9</v>
      </c>
      <c r="C93" s="199" t="s">
        <v>198</v>
      </c>
      <c r="D93" s="137" t="s">
        <v>18</v>
      </c>
      <c r="E93" s="139">
        <v>2</v>
      </c>
      <c r="F93" s="139">
        <v>750</v>
      </c>
      <c r="G93" s="140">
        <f t="shared" ref="G93" si="20">E93*F93</f>
        <v>1500</v>
      </c>
      <c r="H93" s="141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</row>
    <row r="94" spans="1:26" ht="19.5" thickBot="1">
      <c r="A94" s="4"/>
      <c r="B94" s="9" t="s">
        <v>144</v>
      </c>
      <c r="C94" s="10" t="s">
        <v>145</v>
      </c>
      <c r="D94" s="45"/>
      <c r="E94" s="12"/>
      <c r="F94" s="13"/>
      <c r="G94" s="13"/>
      <c r="H94" s="37">
        <f>SUM(G95:G97)</f>
        <v>18100</v>
      </c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s="142" customFormat="1" ht="18.75">
      <c r="A95" s="136"/>
      <c r="B95" s="137">
        <v>21.4</v>
      </c>
      <c r="C95" s="144" t="s">
        <v>146</v>
      </c>
      <c r="D95" s="195" t="s">
        <v>17</v>
      </c>
      <c r="E95" s="139">
        <v>1</v>
      </c>
      <c r="F95" s="139">
        <v>10000</v>
      </c>
      <c r="G95" s="140">
        <f t="shared" ref="G95:G97" si="21">E95*F95</f>
        <v>10000</v>
      </c>
      <c r="H95" s="141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</row>
    <row r="96" spans="1:26" s="142" customFormat="1" ht="18.75">
      <c r="A96" s="136"/>
      <c r="B96" s="137">
        <v>21.16</v>
      </c>
      <c r="C96" s="138" t="s">
        <v>147</v>
      </c>
      <c r="D96" s="198" t="s">
        <v>17</v>
      </c>
      <c r="E96" s="139">
        <v>1</v>
      </c>
      <c r="F96" s="139">
        <v>2500</v>
      </c>
      <c r="G96" s="140">
        <f t="shared" si="21"/>
        <v>2500</v>
      </c>
      <c r="H96" s="141"/>
      <c r="I96" s="136"/>
      <c r="J96" s="13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  <c r="Z96" s="136"/>
    </row>
    <row r="97" spans="1:26" s="142" customFormat="1" ht="19.5" thickBot="1">
      <c r="A97" s="136"/>
      <c r="B97" s="137">
        <v>21.19</v>
      </c>
      <c r="C97" s="199" t="s">
        <v>197</v>
      </c>
      <c r="D97" s="137" t="s">
        <v>18</v>
      </c>
      <c r="E97" s="139">
        <v>4</v>
      </c>
      <c r="F97" s="139">
        <v>1400</v>
      </c>
      <c r="G97" s="140">
        <f t="shared" si="21"/>
        <v>5600</v>
      </c>
      <c r="H97" s="141"/>
      <c r="I97" s="136"/>
      <c r="J97" s="136"/>
      <c r="K97" s="136"/>
      <c r="L97" s="136"/>
      <c r="M97" s="136"/>
      <c r="N97" s="136"/>
      <c r="O97" s="136"/>
      <c r="P97" s="136"/>
      <c r="Q97" s="136"/>
      <c r="R97" s="136"/>
      <c r="S97" s="136"/>
      <c r="T97" s="136"/>
      <c r="U97" s="136"/>
      <c r="V97" s="136"/>
      <c r="W97" s="136"/>
      <c r="X97" s="136"/>
      <c r="Y97" s="136"/>
      <c r="Z97" s="136"/>
    </row>
    <row r="98" spans="1:26" ht="19.5" thickBot="1">
      <c r="A98" s="4"/>
      <c r="B98" s="9" t="s">
        <v>148</v>
      </c>
      <c r="C98" s="10" t="s">
        <v>149</v>
      </c>
      <c r="D98" s="45"/>
      <c r="E98" s="12"/>
      <c r="F98" s="13"/>
      <c r="G98" s="13"/>
      <c r="H98" s="37">
        <f>SUM(G99:G99)</f>
        <v>32000</v>
      </c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s="142" customFormat="1" ht="19.5" thickBot="1">
      <c r="A99" s="136"/>
      <c r="B99" s="137">
        <v>22.1</v>
      </c>
      <c r="C99" s="194" t="s">
        <v>218</v>
      </c>
      <c r="D99" s="137" t="s">
        <v>18</v>
      </c>
      <c r="E99" s="139">
        <v>2</v>
      </c>
      <c r="F99" s="139">
        <v>16000</v>
      </c>
      <c r="G99" s="140">
        <f t="shared" ref="G99" si="22">E99*F99</f>
        <v>32000</v>
      </c>
      <c r="H99" s="141"/>
      <c r="I99" s="136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136"/>
      <c r="W99" s="136"/>
      <c r="X99" s="136"/>
      <c r="Y99" s="136"/>
      <c r="Z99" s="136"/>
    </row>
    <row r="100" spans="1:26" ht="19.5" thickBot="1">
      <c r="A100" s="4"/>
      <c r="B100" s="9" t="s">
        <v>150</v>
      </c>
      <c r="C100" s="10" t="s">
        <v>151</v>
      </c>
      <c r="D100" s="45"/>
      <c r="E100" s="12"/>
      <c r="F100" s="13"/>
      <c r="G100" s="13"/>
      <c r="H100" s="37">
        <f>SUM(G101:G102)</f>
        <v>10000</v>
      </c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s="142" customFormat="1" ht="18.75">
      <c r="A101" s="136"/>
      <c r="B101" s="137">
        <v>25.1</v>
      </c>
      <c r="C101" s="144" t="s">
        <v>152</v>
      </c>
      <c r="D101" s="195" t="s">
        <v>17</v>
      </c>
      <c r="E101" s="200">
        <v>1</v>
      </c>
      <c r="F101" s="139">
        <v>5000</v>
      </c>
      <c r="G101" s="140">
        <f t="shared" ref="G101:G102" si="23">E101*F101</f>
        <v>5000</v>
      </c>
      <c r="H101" s="157"/>
      <c r="I101" s="136"/>
      <c r="J101" s="136"/>
      <c r="K101" s="136"/>
      <c r="L101" s="136"/>
      <c r="M101" s="136"/>
      <c r="N101" s="136"/>
      <c r="O101" s="136"/>
      <c r="P101" s="136"/>
      <c r="Q101" s="136"/>
      <c r="R101" s="136"/>
      <c r="S101" s="136"/>
      <c r="T101" s="136"/>
      <c r="U101" s="136"/>
      <c r="V101" s="136"/>
      <c r="W101" s="136"/>
      <c r="X101" s="136"/>
      <c r="Y101" s="136"/>
      <c r="Z101" s="136"/>
    </row>
    <row r="102" spans="1:26" s="142" customFormat="1" ht="19.5" thickBot="1">
      <c r="A102" s="136"/>
      <c r="B102" s="137">
        <v>25.2</v>
      </c>
      <c r="C102" s="144" t="s">
        <v>153</v>
      </c>
      <c r="D102" s="155" t="s">
        <v>17</v>
      </c>
      <c r="E102" s="200">
        <v>1</v>
      </c>
      <c r="F102" s="139">
        <v>5000</v>
      </c>
      <c r="G102" s="140">
        <f t="shared" si="23"/>
        <v>5000</v>
      </c>
      <c r="H102" s="157"/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</row>
    <row r="103" spans="1:26" ht="19.5" thickBot="1">
      <c r="A103" s="4"/>
      <c r="B103" s="9" t="s">
        <v>154</v>
      </c>
      <c r="C103" s="10" t="s">
        <v>83</v>
      </c>
      <c r="D103" s="45"/>
      <c r="E103" s="12"/>
      <c r="F103" s="13"/>
      <c r="G103" s="13"/>
      <c r="H103" s="37">
        <f>SUM(G104:G107)</f>
        <v>29000</v>
      </c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s="142" customFormat="1" ht="18.75">
      <c r="A104" s="136"/>
      <c r="B104" s="185">
        <v>26.1</v>
      </c>
      <c r="C104" s="144" t="s">
        <v>155</v>
      </c>
      <c r="D104" s="155" t="s">
        <v>17</v>
      </c>
      <c r="E104" s="139">
        <v>1</v>
      </c>
      <c r="F104" s="139">
        <v>6500</v>
      </c>
      <c r="G104" s="140">
        <f t="shared" ref="G104:G107" si="24">E104*F104</f>
        <v>6500</v>
      </c>
      <c r="H104" s="201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</row>
    <row r="105" spans="1:26" s="142" customFormat="1" ht="18.75">
      <c r="A105" s="136"/>
      <c r="B105" s="137">
        <v>26.2</v>
      </c>
      <c r="C105" s="144" t="s">
        <v>156</v>
      </c>
      <c r="D105" s="155" t="s">
        <v>17</v>
      </c>
      <c r="E105" s="200">
        <v>1</v>
      </c>
      <c r="F105" s="139">
        <v>10000</v>
      </c>
      <c r="G105" s="140">
        <f t="shared" si="24"/>
        <v>10000</v>
      </c>
      <c r="H105" s="157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</row>
    <row r="106" spans="1:26" s="142" customFormat="1" ht="18.75">
      <c r="A106" s="136"/>
      <c r="B106" s="137">
        <v>26.3</v>
      </c>
      <c r="C106" s="144" t="s">
        <v>157</v>
      </c>
      <c r="D106" s="155" t="s">
        <v>17</v>
      </c>
      <c r="E106" s="200">
        <v>1</v>
      </c>
      <c r="F106" s="139">
        <v>6000</v>
      </c>
      <c r="G106" s="140">
        <f t="shared" si="24"/>
        <v>6000</v>
      </c>
      <c r="H106" s="157"/>
      <c r="I106" s="136"/>
      <c r="J106" s="136"/>
      <c r="K106" s="136"/>
      <c r="L106" s="136"/>
      <c r="M106" s="136"/>
      <c r="N106" s="136"/>
      <c r="O106" s="136"/>
      <c r="P106" s="136"/>
      <c r="Q106" s="136"/>
      <c r="R106" s="136"/>
      <c r="S106" s="136"/>
      <c r="T106" s="136"/>
      <c r="U106" s="136"/>
      <c r="V106" s="136"/>
      <c r="W106" s="136"/>
      <c r="X106" s="136"/>
      <c r="Y106" s="136"/>
      <c r="Z106" s="136"/>
    </row>
    <row r="107" spans="1:26" s="142" customFormat="1" ht="19.5" thickBot="1">
      <c r="A107" s="136"/>
      <c r="B107" s="137">
        <v>26.5</v>
      </c>
      <c r="C107" s="144" t="s">
        <v>158</v>
      </c>
      <c r="D107" s="155" t="s">
        <v>17</v>
      </c>
      <c r="E107" s="200">
        <v>1</v>
      </c>
      <c r="F107" s="139">
        <v>6500</v>
      </c>
      <c r="G107" s="140">
        <f t="shared" si="24"/>
        <v>6500</v>
      </c>
      <c r="H107" s="157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6"/>
      <c r="U107" s="136"/>
      <c r="V107" s="136"/>
      <c r="W107" s="136"/>
      <c r="X107" s="136"/>
      <c r="Y107" s="136"/>
      <c r="Z107" s="136"/>
    </row>
    <row r="108" spans="1:26" ht="19.5" thickBot="1">
      <c r="A108" s="4"/>
      <c r="B108" s="72"/>
      <c r="C108" s="73"/>
      <c r="D108" s="74"/>
      <c r="E108" s="72"/>
      <c r="F108" s="75"/>
      <c r="G108" s="75"/>
      <c r="H108" s="76">
        <f>SUM(H9:H107)</f>
        <v>1066698.1600000001</v>
      </c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8.75">
      <c r="A109" s="4"/>
      <c r="B109" s="77"/>
      <c r="C109" s="78"/>
      <c r="D109" s="77"/>
      <c r="E109" s="79"/>
      <c r="F109" s="75"/>
      <c r="G109" s="80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8">
      <c r="A110" s="4"/>
      <c r="B110" s="81"/>
      <c r="C110" s="82" t="s">
        <v>159</v>
      </c>
      <c r="D110" s="81"/>
      <c r="E110" s="83"/>
      <c r="F110" s="84"/>
      <c r="G110" s="85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>
      <c r="A111" s="4"/>
      <c r="B111" s="86" t="s">
        <v>160</v>
      </c>
      <c r="C111" s="87" t="s">
        <v>161</v>
      </c>
      <c r="D111" s="88">
        <f>H108</f>
        <v>1066698.1600000001</v>
      </c>
      <c r="E111" s="89"/>
      <c r="F111" s="4"/>
      <c r="G111" s="4"/>
      <c r="H111" s="90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>
      <c r="A112" s="4"/>
      <c r="B112" s="91" t="s">
        <v>162</v>
      </c>
      <c r="C112" s="92" t="s">
        <v>226</v>
      </c>
      <c r="D112" s="93">
        <f>D111*0.1</f>
        <v>106669.81600000002</v>
      </c>
      <c r="E112" s="89"/>
      <c r="F112" s="4"/>
      <c r="G112" s="9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>
      <c r="A113" s="4"/>
      <c r="B113" s="91" t="s">
        <v>163</v>
      </c>
      <c r="C113" s="95" t="s">
        <v>164</v>
      </c>
      <c r="D113" s="96">
        <f>SUM(D111:D112)</f>
        <v>1173367.9760000003</v>
      </c>
      <c r="E113" s="97" t="s">
        <v>165</v>
      </c>
      <c r="F113" s="4"/>
      <c r="G113" s="9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>
      <c r="A114" s="4"/>
      <c r="B114" s="98"/>
      <c r="C114" s="99"/>
      <c r="D114" s="100"/>
      <c r="E114" s="97"/>
      <c r="F114" s="4"/>
      <c r="G114" s="9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>
      <c r="A115" s="4"/>
      <c r="B115" s="91" t="s">
        <v>166</v>
      </c>
      <c r="C115" s="92" t="s">
        <v>167</v>
      </c>
      <c r="D115" s="93">
        <f t="shared" ref="D115:D116" si="25">D111*0.22</f>
        <v>234673.59520000004</v>
      </c>
      <c r="E115" s="97"/>
      <c r="F115" s="4"/>
      <c r="G115" s="9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>
      <c r="A116" s="4"/>
      <c r="B116" s="91" t="s">
        <v>168</v>
      </c>
      <c r="C116" s="92" t="s">
        <v>169</v>
      </c>
      <c r="D116" s="93">
        <f t="shared" si="25"/>
        <v>23467.359520000005</v>
      </c>
      <c r="E116" s="101"/>
      <c r="F116" s="4"/>
      <c r="G116" s="9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>
      <c r="A117" s="4"/>
      <c r="B117" s="102" t="s">
        <v>170</v>
      </c>
      <c r="C117" s="103" t="s">
        <v>171</v>
      </c>
      <c r="D117" s="104">
        <f>SUM(D115:D116)</f>
        <v>258140.95472000004</v>
      </c>
      <c r="E117" s="105"/>
      <c r="F117" s="4"/>
      <c r="G117" s="9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>
      <c r="A118" s="4"/>
      <c r="B118" s="106"/>
      <c r="C118" s="107"/>
      <c r="D118" s="108"/>
      <c r="E118" s="105"/>
      <c r="F118" s="4"/>
      <c r="G118" s="9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>
      <c r="A119" s="4"/>
      <c r="B119" s="102" t="s">
        <v>172</v>
      </c>
      <c r="C119" s="109" t="s">
        <v>173</v>
      </c>
      <c r="D119" s="110">
        <f>D113+D117</f>
        <v>1431508.9307200003</v>
      </c>
      <c r="E119" s="105"/>
      <c r="F119" s="4"/>
      <c r="G119" s="9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>
      <c r="A120" s="4"/>
      <c r="B120" s="111"/>
      <c r="C120" s="112"/>
      <c r="D120" s="113"/>
      <c r="E120" s="89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>
      <c r="A121" s="4"/>
      <c r="B121" s="91" t="s">
        <v>174</v>
      </c>
      <c r="C121" s="92" t="s">
        <v>175</v>
      </c>
      <c r="D121" s="93">
        <v>310953</v>
      </c>
      <c r="E121" s="89"/>
      <c r="F121" s="4"/>
      <c r="G121" s="9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>
      <c r="A122" s="4"/>
      <c r="B122" s="91" t="s">
        <v>176</v>
      </c>
      <c r="C122" s="92" t="s">
        <v>177</v>
      </c>
      <c r="D122" s="93">
        <f>D112*0.5</f>
        <v>53334.90800000001</v>
      </c>
      <c r="E122" s="89"/>
      <c r="F122" s="4"/>
      <c r="G122" s="9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>
      <c r="A123" s="4"/>
      <c r="B123" s="114"/>
      <c r="C123" s="115" t="s">
        <v>178</v>
      </c>
      <c r="D123" s="116">
        <f>SUM(D121:D122)</f>
        <v>364287.908</v>
      </c>
      <c r="E123" s="89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4.25">
      <c r="A124" s="4"/>
      <c r="B124" s="117"/>
      <c r="C124" s="118"/>
      <c r="D124" s="119"/>
      <c r="E124" s="89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>
      <c r="A125" s="4"/>
      <c r="B125" s="91" t="s">
        <v>179</v>
      </c>
      <c r="C125" s="135" t="s">
        <v>195</v>
      </c>
      <c r="D125" s="93">
        <f>D121*0.6676</f>
        <v>207592.22279999999</v>
      </c>
      <c r="E125" s="89"/>
      <c r="F125" s="4"/>
      <c r="G125" s="9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>
      <c r="A126" s="4"/>
      <c r="B126" s="91" t="s">
        <v>180</v>
      </c>
      <c r="C126" s="135" t="s">
        <v>196</v>
      </c>
      <c r="D126" s="93">
        <f>D122*0.6676</f>
        <v>35606.384580800004</v>
      </c>
      <c r="E126" s="89"/>
      <c r="F126" s="4"/>
      <c r="G126" s="9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>
      <c r="A127" s="4"/>
      <c r="B127" s="91" t="s">
        <v>181</v>
      </c>
      <c r="C127" s="95" t="s">
        <v>182</v>
      </c>
      <c r="D127" s="104">
        <f>SUM(D125:D126)</f>
        <v>243198.60738080001</v>
      </c>
      <c r="E127" s="89"/>
      <c r="F127" s="4"/>
      <c r="G127" s="9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>
      <c r="A128" s="4"/>
      <c r="B128" s="98"/>
      <c r="C128" s="99"/>
      <c r="D128" s="113"/>
      <c r="E128" s="89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>
      <c r="A129" s="4"/>
      <c r="B129" s="120" t="s">
        <v>183</v>
      </c>
      <c r="C129" s="121" t="s">
        <v>184</v>
      </c>
      <c r="D129" s="122">
        <f>D119+D127</f>
        <v>1674707.5381008002</v>
      </c>
      <c r="E129" s="89"/>
      <c r="F129" s="143"/>
      <c r="G129" s="90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>
      <c r="A130" s="4"/>
      <c r="B130" s="123"/>
      <c r="C130" s="4"/>
      <c r="D130" s="123"/>
      <c r="E130" s="89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>
      <c r="A131" s="4"/>
      <c r="B131" s="123"/>
      <c r="C131" s="4"/>
      <c r="D131" s="123"/>
      <c r="E131" s="89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>
      <c r="A132" s="4"/>
      <c r="B132" s="123"/>
      <c r="C132" s="4"/>
      <c r="D132" s="123"/>
      <c r="E132" s="89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>
      <c r="A133" s="4"/>
      <c r="B133" s="123"/>
      <c r="C133" s="4"/>
      <c r="D133" s="123"/>
      <c r="E133" s="89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23"/>
      <c r="C134" s="4"/>
      <c r="D134" s="123"/>
      <c r="E134" s="89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23"/>
      <c r="C135" s="4"/>
      <c r="D135" s="123"/>
      <c r="E135" s="89"/>
      <c r="F135" s="4"/>
      <c r="G135" s="4"/>
      <c r="H135" s="4"/>
      <c r="I135" s="4"/>
      <c r="J135" s="123"/>
      <c r="K135" s="123"/>
      <c r="L135" s="123"/>
      <c r="M135" s="123"/>
      <c r="N135" s="123"/>
      <c r="O135" s="123"/>
      <c r="P135" s="123"/>
      <c r="Q135" s="123"/>
      <c r="R135" s="123"/>
      <c r="S135" s="123"/>
      <c r="T135" s="123"/>
      <c r="U135" s="123"/>
      <c r="V135" s="123"/>
      <c r="W135" s="123"/>
      <c r="X135" s="123"/>
      <c r="Y135" s="123"/>
      <c r="Z135" s="123"/>
    </row>
    <row r="136" spans="1:26" ht="12.75" customHeight="1">
      <c r="A136" s="123"/>
      <c r="B136" s="123"/>
      <c r="C136" s="4"/>
      <c r="D136" s="123"/>
      <c r="E136" s="89"/>
      <c r="F136" s="4"/>
      <c r="G136" s="4"/>
      <c r="H136" s="4"/>
      <c r="I136" s="4"/>
      <c r="J136" s="123"/>
      <c r="K136" s="123"/>
      <c r="L136" s="123"/>
      <c r="M136" s="123"/>
      <c r="N136" s="123"/>
      <c r="O136" s="123"/>
      <c r="P136" s="123"/>
      <c r="Q136" s="123"/>
      <c r="R136" s="123"/>
      <c r="S136" s="123"/>
      <c r="T136" s="123"/>
      <c r="U136" s="123"/>
      <c r="V136" s="123"/>
      <c r="W136" s="123"/>
      <c r="X136" s="123"/>
      <c r="Y136" s="123"/>
      <c r="Z136" s="123"/>
    </row>
    <row r="137" spans="1:26" ht="12.75" customHeight="1">
      <c r="A137" s="123"/>
      <c r="B137" s="123"/>
      <c r="C137" s="4"/>
      <c r="D137" s="123"/>
      <c r="E137" s="89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23"/>
      <c r="C138" s="4"/>
      <c r="D138" s="123"/>
      <c r="E138" s="89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23"/>
      <c r="C139" s="4"/>
      <c r="D139" s="123"/>
      <c r="E139" s="89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23"/>
      <c r="C140" s="4"/>
      <c r="D140" s="123"/>
      <c r="E140" s="89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23"/>
      <c r="C141" s="4"/>
      <c r="D141" s="123"/>
      <c r="E141" s="12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23"/>
      <c r="C142" s="4"/>
      <c r="D142" s="123"/>
      <c r="E142" s="125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23"/>
      <c r="C143" s="4"/>
      <c r="D143" s="123"/>
      <c r="E143" s="89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23"/>
      <c r="C144" s="4"/>
      <c r="D144" s="123"/>
      <c r="E144" s="89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23"/>
      <c r="C145" s="4"/>
      <c r="D145" s="123"/>
      <c r="E145" s="89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23"/>
      <c r="C146" s="4"/>
      <c r="D146" s="123"/>
      <c r="E146" s="89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23"/>
      <c r="C147" s="4"/>
      <c r="D147" s="123"/>
      <c r="E147" s="89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23"/>
      <c r="C148" s="4"/>
      <c r="D148" s="123"/>
      <c r="E148" s="89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23"/>
      <c r="C149" s="4"/>
      <c r="D149" s="123"/>
      <c r="E149" s="89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23"/>
      <c r="C150" s="4"/>
      <c r="D150" s="123"/>
      <c r="E150" s="89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23"/>
      <c r="C151" s="4"/>
      <c r="D151" s="123"/>
      <c r="E151" s="89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23"/>
      <c r="C152" s="4"/>
      <c r="D152" s="123"/>
      <c r="E152" s="89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23"/>
      <c r="C153" s="4"/>
      <c r="D153" s="123"/>
      <c r="E153" s="89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23"/>
      <c r="C154" s="4"/>
      <c r="D154" s="123"/>
      <c r="E154" s="89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23"/>
      <c r="C155" s="4"/>
      <c r="D155" s="123"/>
      <c r="E155" s="89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23"/>
      <c r="C156" s="4"/>
      <c r="D156" s="123"/>
      <c r="E156" s="89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23"/>
      <c r="C157" s="4"/>
      <c r="D157" s="123"/>
      <c r="E157" s="89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23"/>
      <c r="C158" s="4"/>
      <c r="D158" s="123"/>
      <c r="E158" s="89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23"/>
      <c r="C159" s="4"/>
      <c r="D159" s="123"/>
      <c r="E159" s="89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23"/>
      <c r="C160" s="4"/>
      <c r="D160" s="123"/>
      <c r="E160" s="89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23"/>
      <c r="C161" s="4"/>
      <c r="D161" s="123"/>
      <c r="E161" s="89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23"/>
      <c r="C162" s="4"/>
      <c r="D162" s="123"/>
      <c r="E162" s="89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23"/>
      <c r="C163" s="4"/>
      <c r="D163" s="123"/>
      <c r="E163" s="89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23"/>
      <c r="C164" s="4"/>
      <c r="D164" s="123"/>
      <c r="E164" s="89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23"/>
      <c r="C165" s="4"/>
      <c r="D165" s="123"/>
      <c r="E165" s="89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23"/>
      <c r="C166" s="4"/>
      <c r="D166" s="123"/>
      <c r="E166" s="89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23"/>
      <c r="C167" s="4"/>
      <c r="D167" s="123"/>
      <c r="E167" s="89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23"/>
      <c r="C168" s="4"/>
      <c r="D168" s="123"/>
      <c r="E168" s="89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23"/>
      <c r="C169" s="4"/>
      <c r="D169" s="123"/>
      <c r="E169" s="89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23"/>
      <c r="C170" s="4"/>
      <c r="D170" s="123"/>
      <c r="E170" s="89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23"/>
      <c r="C171" s="4"/>
      <c r="D171" s="123"/>
      <c r="E171" s="89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23"/>
      <c r="C172" s="4"/>
      <c r="D172" s="123"/>
      <c r="E172" s="89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23"/>
      <c r="C173" s="4"/>
      <c r="D173" s="123"/>
      <c r="E173" s="89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23"/>
      <c r="C174" s="4"/>
      <c r="D174" s="123"/>
      <c r="E174" s="89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23"/>
      <c r="C175" s="4"/>
      <c r="D175" s="123"/>
      <c r="E175" s="89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23"/>
      <c r="C176" s="4"/>
      <c r="D176" s="123"/>
      <c r="E176" s="89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23"/>
      <c r="C177" s="4"/>
      <c r="D177" s="123"/>
      <c r="E177" s="89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23"/>
      <c r="C178" s="4"/>
      <c r="D178" s="123"/>
      <c r="E178" s="89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23"/>
      <c r="C179" s="4"/>
      <c r="D179" s="123"/>
      <c r="E179" s="89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23"/>
      <c r="C180" s="4"/>
      <c r="D180" s="123"/>
      <c r="E180" s="89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23"/>
      <c r="C181" s="4"/>
      <c r="D181" s="123"/>
      <c r="E181" s="89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23"/>
      <c r="C182" s="4"/>
      <c r="D182" s="123"/>
      <c r="E182" s="89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23"/>
      <c r="C183" s="4"/>
      <c r="D183" s="123"/>
      <c r="E183" s="89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23"/>
      <c r="C184" s="4"/>
      <c r="D184" s="123"/>
      <c r="E184" s="89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23"/>
      <c r="C185" s="4"/>
      <c r="D185" s="123"/>
      <c r="E185" s="89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23"/>
      <c r="C186" s="4"/>
      <c r="D186" s="123"/>
      <c r="E186" s="89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23"/>
      <c r="C187" s="4"/>
      <c r="D187" s="123"/>
      <c r="E187" s="89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23"/>
      <c r="C188" s="4"/>
      <c r="D188" s="123"/>
      <c r="E188" s="89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23"/>
      <c r="C189" s="4"/>
      <c r="D189" s="123"/>
      <c r="E189" s="89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23"/>
      <c r="C190" s="4"/>
      <c r="D190" s="123"/>
      <c r="E190" s="89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23"/>
      <c r="C191" s="4"/>
      <c r="D191" s="123"/>
      <c r="E191" s="89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23"/>
      <c r="C192" s="4"/>
      <c r="D192" s="123"/>
      <c r="E192" s="89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23"/>
      <c r="C193" s="4"/>
      <c r="D193" s="123"/>
      <c r="E193" s="89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23"/>
      <c r="C194" s="4"/>
      <c r="D194" s="123"/>
      <c r="E194" s="89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23"/>
      <c r="C195" s="4"/>
      <c r="D195" s="123"/>
      <c r="E195" s="89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23"/>
      <c r="C196" s="4"/>
      <c r="D196" s="123"/>
      <c r="E196" s="89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23"/>
      <c r="C197" s="4"/>
      <c r="D197" s="123"/>
      <c r="E197" s="89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23"/>
      <c r="C198" s="4"/>
      <c r="D198" s="123"/>
      <c r="E198" s="89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23"/>
      <c r="C199" s="4"/>
      <c r="D199" s="123"/>
      <c r="E199" s="89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23"/>
      <c r="C200" s="4"/>
      <c r="D200" s="123"/>
      <c r="E200" s="89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23"/>
      <c r="C201" s="4"/>
      <c r="D201" s="123"/>
      <c r="E201" s="89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23"/>
      <c r="C202" s="4"/>
      <c r="D202" s="123"/>
      <c r="E202" s="89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23"/>
      <c r="C203" s="4"/>
      <c r="D203" s="123"/>
      <c r="E203" s="89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23"/>
      <c r="C204" s="4"/>
      <c r="D204" s="123"/>
      <c r="E204" s="89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23"/>
      <c r="C205" s="4"/>
      <c r="D205" s="123"/>
      <c r="E205" s="89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23"/>
      <c r="C206" s="4"/>
      <c r="D206" s="123"/>
      <c r="E206" s="89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23"/>
      <c r="C207" s="4"/>
      <c r="D207" s="123"/>
      <c r="E207" s="89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23"/>
      <c r="C208" s="4"/>
      <c r="D208" s="123"/>
      <c r="E208" s="89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23"/>
      <c r="C209" s="4"/>
      <c r="D209" s="123"/>
      <c r="E209" s="89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23"/>
      <c r="C210" s="4"/>
      <c r="D210" s="123"/>
      <c r="E210" s="89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23"/>
      <c r="C211" s="4"/>
      <c r="D211" s="123"/>
      <c r="E211" s="89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23"/>
      <c r="C212" s="4"/>
      <c r="D212" s="123"/>
      <c r="E212" s="89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23"/>
      <c r="C213" s="4"/>
      <c r="D213" s="123"/>
      <c r="E213" s="89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23"/>
      <c r="C214" s="4"/>
      <c r="D214" s="123"/>
      <c r="E214" s="89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23"/>
      <c r="C215" s="4"/>
      <c r="D215" s="123"/>
      <c r="E215" s="89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23"/>
      <c r="C216" s="4"/>
      <c r="D216" s="123"/>
      <c r="E216" s="89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23"/>
      <c r="C217" s="4"/>
      <c r="D217" s="123"/>
      <c r="E217" s="89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23"/>
      <c r="C218" s="4"/>
      <c r="D218" s="123"/>
      <c r="E218" s="89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23"/>
      <c r="C219" s="4"/>
      <c r="D219" s="123"/>
      <c r="E219" s="89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23"/>
      <c r="C220" s="4"/>
      <c r="D220" s="123"/>
      <c r="E220" s="89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23"/>
      <c r="C221" s="4"/>
      <c r="D221" s="123"/>
      <c r="E221" s="89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23"/>
      <c r="C222" s="4"/>
      <c r="D222" s="123"/>
      <c r="E222" s="89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23"/>
      <c r="C223" s="4"/>
      <c r="D223" s="123"/>
      <c r="E223" s="89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23"/>
      <c r="C224" s="4"/>
      <c r="D224" s="123"/>
      <c r="E224" s="89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23"/>
      <c r="C225" s="4"/>
      <c r="D225" s="123"/>
      <c r="E225" s="89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23"/>
      <c r="C226" s="4"/>
      <c r="D226" s="123"/>
      <c r="E226" s="89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23"/>
      <c r="C227" s="4"/>
      <c r="D227" s="123"/>
      <c r="E227" s="89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23"/>
      <c r="C228" s="4"/>
      <c r="D228" s="123"/>
      <c r="E228" s="89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23"/>
      <c r="C229" s="4"/>
      <c r="D229" s="123"/>
      <c r="E229" s="89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23"/>
      <c r="C230" s="4"/>
      <c r="D230" s="123"/>
      <c r="E230" s="89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23"/>
      <c r="C231" s="4"/>
      <c r="D231" s="123"/>
      <c r="E231" s="89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23"/>
      <c r="C232" s="4"/>
      <c r="D232" s="123"/>
      <c r="E232" s="89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23"/>
      <c r="C233" s="4"/>
      <c r="D233" s="123"/>
      <c r="E233" s="89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23"/>
      <c r="C234" s="4"/>
      <c r="D234" s="123"/>
      <c r="E234" s="89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23"/>
      <c r="C235" s="4"/>
      <c r="D235" s="123"/>
      <c r="E235" s="89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23"/>
      <c r="C236" s="4"/>
      <c r="D236" s="123"/>
      <c r="E236" s="89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23"/>
      <c r="C237" s="4"/>
      <c r="D237" s="123"/>
      <c r="E237" s="89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23"/>
      <c r="C238" s="4"/>
      <c r="D238" s="123"/>
      <c r="E238" s="89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23"/>
      <c r="C239" s="4"/>
      <c r="D239" s="123"/>
      <c r="E239" s="89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23"/>
      <c r="C240" s="4"/>
      <c r="D240" s="123"/>
      <c r="E240" s="89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23"/>
      <c r="C241" s="4"/>
      <c r="D241" s="123"/>
      <c r="E241" s="89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23"/>
      <c r="C242" s="4"/>
      <c r="D242" s="123"/>
      <c r="E242" s="89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23"/>
      <c r="C243" s="4"/>
      <c r="D243" s="123"/>
      <c r="E243" s="89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23"/>
      <c r="C244" s="4"/>
      <c r="D244" s="123"/>
      <c r="E244" s="89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23"/>
      <c r="C245" s="4"/>
      <c r="D245" s="123"/>
      <c r="E245" s="89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23"/>
      <c r="C246" s="4"/>
      <c r="D246" s="123"/>
      <c r="E246" s="89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23"/>
      <c r="C247" s="4"/>
      <c r="D247" s="123"/>
      <c r="E247" s="89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23"/>
      <c r="C248" s="4"/>
      <c r="D248" s="123"/>
      <c r="E248" s="89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23"/>
      <c r="C249" s="4"/>
      <c r="D249" s="123"/>
      <c r="E249" s="89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23"/>
      <c r="C250" s="4"/>
      <c r="D250" s="123"/>
      <c r="E250" s="89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23"/>
      <c r="C251" s="4"/>
      <c r="D251" s="123"/>
      <c r="E251" s="89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23"/>
      <c r="C252" s="4"/>
      <c r="D252" s="123"/>
      <c r="E252" s="89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23"/>
      <c r="C253" s="4"/>
      <c r="D253" s="123"/>
      <c r="E253" s="89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23"/>
      <c r="C254" s="4"/>
      <c r="D254" s="123"/>
      <c r="E254" s="89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23"/>
      <c r="C255" s="4"/>
      <c r="D255" s="123"/>
      <c r="E255" s="89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23"/>
      <c r="C256" s="4"/>
      <c r="D256" s="123"/>
      <c r="E256" s="89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23"/>
      <c r="C257" s="4"/>
      <c r="D257" s="123"/>
      <c r="E257" s="89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23"/>
      <c r="C258" s="4"/>
      <c r="D258" s="123"/>
      <c r="E258" s="89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23"/>
      <c r="C259" s="4"/>
      <c r="D259" s="123"/>
      <c r="E259" s="89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23"/>
      <c r="C260" s="4"/>
      <c r="D260" s="123"/>
      <c r="E260" s="89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23"/>
      <c r="C261" s="4"/>
      <c r="D261" s="123"/>
      <c r="E261" s="89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23"/>
      <c r="C262" s="4"/>
      <c r="D262" s="123"/>
      <c r="E262" s="89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23"/>
      <c r="C263" s="4"/>
      <c r="D263" s="123"/>
      <c r="E263" s="89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23"/>
      <c r="C264" s="4"/>
      <c r="D264" s="123"/>
      <c r="E264" s="89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23"/>
      <c r="C265" s="4"/>
      <c r="D265" s="123"/>
      <c r="E265" s="89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23"/>
      <c r="C266" s="4"/>
      <c r="D266" s="123"/>
      <c r="E266" s="89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23"/>
      <c r="C267" s="4"/>
      <c r="D267" s="123"/>
      <c r="E267" s="89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23"/>
      <c r="C268" s="4"/>
      <c r="D268" s="123"/>
      <c r="E268" s="89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23"/>
      <c r="C269" s="4"/>
      <c r="D269" s="123"/>
      <c r="E269" s="89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23"/>
      <c r="C270" s="4"/>
      <c r="D270" s="123"/>
      <c r="E270" s="89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23"/>
      <c r="C271" s="4"/>
      <c r="D271" s="123"/>
      <c r="E271" s="89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23"/>
      <c r="C272" s="4"/>
      <c r="D272" s="123"/>
      <c r="E272" s="89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23"/>
      <c r="C273" s="4"/>
      <c r="D273" s="123"/>
      <c r="E273" s="89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23"/>
      <c r="C274" s="4"/>
      <c r="D274" s="123"/>
      <c r="E274" s="89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23"/>
      <c r="C275" s="4"/>
      <c r="D275" s="123"/>
      <c r="E275" s="89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23"/>
      <c r="C276" s="4"/>
      <c r="D276" s="123"/>
      <c r="E276" s="89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23"/>
      <c r="C277" s="4"/>
      <c r="D277" s="123"/>
      <c r="E277" s="89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23"/>
      <c r="C278" s="4"/>
      <c r="D278" s="123"/>
      <c r="E278" s="89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23"/>
      <c r="C279" s="4"/>
      <c r="D279" s="123"/>
      <c r="E279" s="89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23"/>
      <c r="C280" s="4"/>
      <c r="D280" s="123"/>
      <c r="E280" s="89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23"/>
      <c r="C281" s="4"/>
      <c r="D281" s="123"/>
      <c r="E281" s="89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23"/>
      <c r="C282" s="4"/>
      <c r="D282" s="123"/>
      <c r="E282" s="89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23"/>
      <c r="C283" s="4"/>
      <c r="D283" s="123"/>
      <c r="E283" s="89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23"/>
      <c r="C284" s="4"/>
      <c r="D284" s="123"/>
      <c r="E284" s="89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23"/>
      <c r="C285" s="4"/>
      <c r="D285" s="123"/>
      <c r="E285" s="89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23"/>
      <c r="C286" s="4"/>
      <c r="D286" s="123"/>
      <c r="E286" s="89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23"/>
      <c r="C287" s="4"/>
      <c r="D287" s="123"/>
      <c r="E287" s="89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23"/>
      <c r="C288" s="4"/>
      <c r="D288" s="123"/>
      <c r="E288" s="89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23"/>
      <c r="C289" s="4"/>
      <c r="D289" s="123"/>
      <c r="E289" s="89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23"/>
      <c r="C290" s="4"/>
      <c r="D290" s="123"/>
      <c r="E290" s="89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23"/>
      <c r="C291" s="4"/>
      <c r="D291" s="123"/>
      <c r="E291" s="89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23"/>
      <c r="C292" s="4"/>
      <c r="D292" s="123"/>
      <c r="E292" s="89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23"/>
      <c r="C293" s="4"/>
      <c r="D293" s="123"/>
      <c r="E293" s="89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23"/>
      <c r="C294" s="4"/>
      <c r="D294" s="123"/>
      <c r="E294" s="89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23"/>
      <c r="C295" s="4"/>
      <c r="D295" s="123"/>
      <c r="E295" s="89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23"/>
      <c r="C296" s="4"/>
      <c r="D296" s="123"/>
      <c r="E296" s="89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23"/>
      <c r="C297" s="4"/>
      <c r="D297" s="123"/>
      <c r="E297" s="89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23"/>
      <c r="C298" s="4"/>
      <c r="D298" s="123"/>
      <c r="E298" s="89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23"/>
      <c r="C299" s="4"/>
      <c r="D299" s="123"/>
      <c r="E299" s="89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23"/>
      <c r="C300" s="4"/>
      <c r="D300" s="123"/>
      <c r="E300" s="89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23"/>
      <c r="C301" s="4"/>
      <c r="D301" s="123"/>
      <c r="E301" s="89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23"/>
      <c r="C302" s="4"/>
      <c r="D302" s="123"/>
      <c r="E302" s="89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23"/>
      <c r="C303" s="4"/>
      <c r="D303" s="123"/>
      <c r="E303" s="89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23"/>
      <c r="C304" s="4"/>
      <c r="D304" s="123"/>
      <c r="E304" s="89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23"/>
      <c r="C305" s="4"/>
      <c r="D305" s="123"/>
      <c r="E305" s="89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23"/>
      <c r="C306" s="4"/>
      <c r="D306" s="123"/>
      <c r="E306" s="89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23"/>
      <c r="C307" s="4"/>
      <c r="D307" s="123"/>
      <c r="E307" s="89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23"/>
      <c r="C308" s="4"/>
      <c r="D308" s="123"/>
      <c r="E308" s="89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23"/>
      <c r="C309" s="4"/>
      <c r="D309" s="123"/>
      <c r="E309" s="89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23"/>
      <c r="C310" s="4"/>
      <c r="D310" s="123"/>
      <c r="E310" s="89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23"/>
      <c r="C311" s="4"/>
      <c r="D311" s="123"/>
      <c r="E311" s="89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23"/>
      <c r="C312" s="4"/>
      <c r="D312" s="123"/>
      <c r="E312" s="89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23"/>
      <c r="C313" s="4"/>
      <c r="D313" s="123"/>
      <c r="E313" s="89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23"/>
      <c r="C314" s="4"/>
      <c r="D314" s="123"/>
      <c r="E314" s="89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23"/>
      <c r="C315" s="4"/>
      <c r="D315" s="123"/>
      <c r="E315" s="89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23"/>
      <c r="C316" s="4"/>
      <c r="D316" s="123"/>
      <c r="E316" s="89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23"/>
      <c r="C317" s="4"/>
      <c r="D317" s="123"/>
      <c r="E317" s="89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23"/>
      <c r="C318" s="4"/>
      <c r="D318" s="123"/>
      <c r="E318" s="89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23"/>
      <c r="C319" s="4"/>
      <c r="D319" s="123"/>
      <c r="E319" s="89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23"/>
      <c r="C320" s="4"/>
      <c r="D320" s="123"/>
      <c r="E320" s="89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23"/>
      <c r="C321" s="4"/>
      <c r="D321" s="123"/>
      <c r="E321" s="89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23"/>
      <c r="C322" s="4"/>
      <c r="D322" s="123"/>
      <c r="E322" s="89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23"/>
      <c r="C323" s="4"/>
      <c r="D323" s="123"/>
      <c r="E323" s="89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23"/>
      <c r="C324" s="4"/>
      <c r="D324" s="123"/>
      <c r="E324" s="89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23"/>
      <c r="C325" s="4"/>
      <c r="D325" s="123"/>
      <c r="E325" s="89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23"/>
      <c r="C326" s="4"/>
      <c r="D326" s="123"/>
      <c r="E326" s="89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23"/>
      <c r="C327" s="4"/>
      <c r="D327" s="123"/>
      <c r="E327" s="89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23"/>
      <c r="C328" s="4"/>
      <c r="D328" s="123"/>
      <c r="E328" s="89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23"/>
      <c r="C329" s="4"/>
      <c r="D329" s="123"/>
      <c r="E329" s="89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23"/>
      <c r="C330" s="4"/>
      <c r="D330" s="123"/>
      <c r="E330" s="89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23"/>
      <c r="C331" s="4"/>
      <c r="D331" s="123"/>
      <c r="E331" s="89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23"/>
      <c r="C332" s="4"/>
      <c r="D332" s="123"/>
      <c r="E332" s="89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23"/>
      <c r="C333" s="4"/>
      <c r="D333" s="123"/>
      <c r="E333" s="89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23"/>
      <c r="C334" s="4"/>
      <c r="D334" s="123"/>
      <c r="E334" s="89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23"/>
      <c r="C335" s="4"/>
      <c r="D335" s="123"/>
      <c r="E335" s="89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23"/>
      <c r="C336" s="4"/>
      <c r="D336" s="123"/>
      <c r="E336" s="89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23"/>
      <c r="C337" s="4"/>
      <c r="D337" s="123"/>
      <c r="E337" s="89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23"/>
      <c r="C338" s="4"/>
      <c r="D338" s="123"/>
      <c r="E338" s="89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23"/>
      <c r="C339" s="4"/>
      <c r="D339" s="123"/>
      <c r="E339" s="89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23"/>
      <c r="C340" s="4"/>
      <c r="D340" s="123"/>
      <c r="E340" s="89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23"/>
      <c r="C341" s="4"/>
      <c r="D341" s="123"/>
      <c r="E341" s="89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23"/>
      <c r="C342" s="4"/>
      <c r="D342" s="123"/>
      <c r="E342" s="89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23"/>
      <c r="C343" s="4"/>
      <c r="D343" s="123"/>
      <c r="E343" s="89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23"/>
      <c r="C344" s="4"/>
      <c r="D344" s="123"/>
      <c r="E344" s="89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23"/>
      <c r="C345" s="4"/>
      <c r="D345" s="123"/>
      <c r="E345" s="89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23"/>
      <c r="C346" s="4"/>
      <c r="D346" s="123"/>
      <c r="E346" s="89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23"/>
      <c r="C347" s="4"/>
      <c r="D347" s="123"/>
      <c r="E347" s="89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23"/>
      <c r="C348" s="4"/>
      <c r="D348" s="123"/>
      <c r="E348" s="89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23"/>
      <c r="C349" s="4"/>
      <c r="D349" s="123"/>
      <c r="E349" s="89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23"/>
      <c r="C350" s="4"/>
      <c r="D350" s="123"/>
      <c r="E350" s="89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23"/>
      <c r="C351" s="4"/>
      <c r="D351" s="123"/>
      <c r="E351" s="89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23"/>
      <c r="C352" s="4"/>
      <c r="D352" s="123"/>
      <c r="E352" s="89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23"/>
      <c r="C353" s="4"/>
      <c r="D353" s="123"/>
      <c r="E353" s="89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23"/>
      <c r="C354" s="4"/>
      <c r="D354" s="123"/>
      <c r="E354" s="89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23"/>
      <c r="C355" s="4"/>
      <c r="D355" s="123"/>
      <c r="E355" s="89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23"/>
      <c r="C356" s="4"/>
      <c r="D356" s="123"/>
      <c r="E356" s="89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23"/>
      <c r="C357" s="4"/>
      <c r="D357" s="123"/>
      <c r="E357" s="89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23"/>
      <c r="C358" s="4"/>
      <c r="D358" s="123"/>
      <c r="E358" s="89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23"/>
      <c r="C359" s="4"/>
      <c r="D359" s="123"/>
      <c r="E359" s="89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23"/>
      <c r="C360" s="4"/>
      <c r="D360" s="123"/>
      <c r="E360" s="89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23"/>
      <c r="C361" s="4"/>
      <c r="D361" s="123"/>
      <c r="E361" s="89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23"/>
      <c r="C362" s="4"/>
      <c r="D362" s="123"/>
      <c r="E362" s="89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23"/>
      <c r="C363" s="4"/>
      <c r="D363" s="123"/>
      <c r="E363" s="89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23"/>
      <c r="C364" s="4"/>
      <c r="D364" s="123"/>
      <c r="E364" s="89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23"/>
      <c r="C365" s="4"/>
      <c r="D365" s="123"/>
      <c r="E365" s="89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23"/>
      <c r="C366" s="4"/>
      <c r="D366" s="123"/>
      <c r="E366" s="89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23"/>
      <c r="C367" s="4"/>
      <c r="D367" s="123"/>
      <c r="E367" s="89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23"/>
      <c r="C368" s="4"/>
      <c r="D368" s="123"/>
      <c r="E368" s="89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23"/>
      <c r="C369" s="4"/>
      <c r="D369" s="123"/>
      <c r="E369" s="89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23"/>
      <c r="C370" s="4"/>
      <c r="D370" s="123"/>
      <c r="E370" s="89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23"/>
      <c r="C371" s="4"/>
      <c r="D371" s="123"/>
      <c r="E371" s="89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23"/>
      <c r="C372" s="4"/>
      <c r="D372" s="123"/>
      <c r="E372" s="89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23"/>
      <c r="C373" s="4"/>
      <c r="D373" s="123"/>
      <c r="E373" s="89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23"/>
      <c r="C374" s="4"/>
      <c r="D374" s="123"/>
      <c r="E374" s="89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23"/>
      <c r="C375" s="4"/>
      <c r="D375" s="123"/>
      <c r="E375" s="89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23"/>
      <c r="C376" s="4"/>
      <c r="D376" s="123"/>
      <c r="E376" s="89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23"/>
      <c r="C377" s="4"/>
      <c r="D377" s="123"/>
      <c r="E377" s="89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23"/>
      <c r="C378" s="4"/>
      <c r="D378" s="123"/>
      <c r="E378" s="89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23"/>
      <c r="C379" s="4"/>
      <c r="D379" s="123"/>
      <c r="E379" s="89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23"/>
      <c r="C380" s="4"/>
      <c r="D380" s="123"/>
      <c r="E380" s="89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23"/>
      <c r="C381" s="4"/>
      <c r="D381" s="123"/>
      <c r="E381" s="89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23"/>
      <c r="C382" s="4"/>
      <c r="D382" s="123"/>
      <c r="E382" s="89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23"/>
      <c r="C383" s="4"/>
      <c r="D383" s="123"/>
      <c r="E383" s="89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23"/>
      <c r="C384" s="4"/>
      <c r="D384" s="123"/>
      <c r="E384" s="89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23"/>
      <c r="C385" s="4"/>
      <c r="D385" s="123"/>
      <c r="E385" s="89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23"/>
      <c r="C386" s="4"/>
      <c r="D386" s="123"/>
      <c r="E386" s="89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23"/>
      <c r="C387" s="4"/>
      <c r="D387" s="123"/>
      <c r="E387" s="89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23"/>
      <c r="C388" s="4"/>
      <c r="D388" s="123"/>
      <c r="E388" s="89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23"/>
      <c r="C389" s="4"/>
      <c r="D389" s="123"/>
      <c r="E389" s="89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23"/>
      <c r="C390" s="4"/>
      <c r="D390" s="123"/>
      <c r="E390" s="89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23"/>
      <c r="C391" s="4"/>
      <c r="D391" s="123"/>
      <c r="E391" s="89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23"/>
      <c r="C392" s="4"/>
      <c r="D392" s="123"/>
      <c r="E392" s="89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23"/>
      <c r="C393" s="4"/>
      <c r="D393" s="123"/>
      <c r="E393" s="89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23"/>
      <c r="C394" s="4"/>
      <c r="D394" s="123"/>
      <c r="E394" s="89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23"/>
      <c r="C395" s="4"/>
      <c r="D395" s="123"/>
      <c r="E395" s="89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23"/>
      <c r="C396" s="4"/>
      <c r="D396" s="123"/>
      <c r="E396" s="89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23"/>
      <c r="C397" s="4"/>
      <c r="D397" s="123"/>
      <c r="E397" s="89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23"/>
      <c r="C398" s="4"/>
      <c r="D398" s="123"/>
      <c r="E398" s="89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23"/>
      <c r="C399" s="4"/>
      <c r="D399" s="123"/>
      <c r="E399" s="89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23"/>
      <c r="C400" s="4"/>
      <c r="D400" s="123"/>
      <c r="E400" s="89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23"/>
      <c r="C401" s="4"/>
      <c r="D401" s="123"/>
      <c r="E401" s="89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23"/>
      <c r="C402" s="4"/>
      <c r="D402" s="123"/>
      <c r="E402" s="89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23"/>
      <c r="C403" s="4"/>
      <c r="D403" s="123"/>
      <c r="E403" s="89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23"/>
      <c r="C404" s="4"/>
      <c r="D404" s="123"/>
      <c r="E404" s="89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23"/>
      <c r="C405" s="4"/>
      <c r="D405" s="123"/>
      <c r="E405" s="89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23"/>
      <c r="C406" s="4"/>
      <c r="D406" s="123"/>
      <c r="E406" s="89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23"/>
      <c r="C407" s="4"/>
      <c r="D407" s="123"/>
      <c r="E407" s="89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23"/>
      <c r="C408" s="4"/>
      <c r="D408" s="123"/>
      <c r="E408" s="89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23"/>
      <c r="C409" s="4"/>
      <c r="D409" s="123"/>
      <c r="E409" s="89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23"/>
      <c r="C410" s="4"/>
      <c r="D410" s="123"/>
      <c r="E410" s="89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23"/>
      <c r="C411" s="4"/>
      <c r="D411" s="123"/>
      <c r="E411" s="89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23"/>
      <c r="C412" s="4"/>
      <c r="D412" s="123"/>
      <c r="E412" s="89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23"/>
      <c r="C413" s="4"/>
      <c r="D413" s="123"/>
      <c r="E413" s="89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23"/>
      <c r="C414" s="4"/>
      <c r="D414" s="123"/>
      <c r="E414" s="89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23"/>
      <c r="C415" s="4"/>
      <c r="D415" s="123"/>
      <c r="E415" s="89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23"/>
      <c r="C416" s="4"/>
      <c r="D416" s="123"/>
      <c r="E416" s="89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23"/>
      <c r="C417" s="4"/>
      <c r="D417" s="123"/>
      <c r="E417" s="89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23"/>
      <c r="C418" s="4"/>
      <c r="D418" s="123"/>
      <c r="E418" s="89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23"/>
      <c r="C419" s="4"/>
      <c r="D419" s="123"/>
      <c r="E419" s="89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23"/>
      <c r="C420" s="4"/>
      <c r="D420" s="123"/>
      <c r="E420" s="89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23"/>
      <c r="C421" s="4"/>
      <c r="D421" s="123"/>
      <c r="E421" s="89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23"/>
      <c r="C422" s="4"/>
      <c r="D422" s="123"/>
      <c r="E422" s="89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23"/>
      <c r="C423" s="4"/>
      <c r="D423" s="123"/>
      <c r="E423" s="89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23"/>
      <c r="C424" s="4"/>
      <c r="D424" s="123"/>
      <c r="E424" s="89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23"/>
      <c r="C425" s="4"/>
      <c r="D425" s="123"/>
      <c r="E425" s="89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23"/>
      <c r="C426" s="4"/>
      <c r="D426" s="123"/>
      <c r="E426" s="89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23"/>
      <c r="C427" s="4"/>
      <c r="D427" s="123"/>
      <c r="E427" s="89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23"/>
      <c r="C428" s="4"/>
      <c r="D428" s="123"/>
      <c r="E428" s="89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23"/>
      <c r="C429" s="4"/>
      <c r="D429" s="123"/>
      <c r="E429" s="89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23"/>
      <c r="C430" s="4"/>
      <c r="D430" s="123"/>
      <c r="E430" s="89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23"/>
      <c r="C431" s="4"/>
      <c r="D431" s="123"/>
      <c r="E431" s="89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23"/>
      <c r="C432" s="4"/>
      <c r="D432" s="123"/>
      <c r="E432" s="89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23"/>
      <c r="C433" s="4"/>
      <c r="D433" s="123"/>
      <c r="E433" s="89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23"/>
      <c r="C434" s="4"/>
      <c r="D434" s="123"/>
      <c r="E434" s="89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23"/>
      <c r="C435" s="4"/>
      <c r="D435" s="123"/>
      <c r="E435" s="89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23"/>
      <c r="C436" s="4"/>
      <c r="D436" s="123"/>
      <c r="E436" s="89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23"/>
      <c r="C437" s="4"/>
      <c r="D437" s="123"/>
      <c r="E437" s="89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23"/>
      <c r="C438" s="4"/>
      <c r="D438" s="123"/>
      <c r="E438" s="89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23"/>
      <c r="C439" s="4"/>
      <c r="D439" s="123"/>
      <c r="E439" s="89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23"/>
      <c r="C440" s="4"/>
      <c r="D440" s="123"/>
      <c r="E440" s="89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23"/>
      <c r="C441" s="4"/>
      <c r="D441" s="123"/>
      <c r="E441" s="89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23"/>
      <c r="C442" s="4"/>
      <c r="D442" s="123"/>
      <c r="E442" s="89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23"/>
      <c r="C443" s="4"/>
      <c r="D443" s="123"/>
      <c r="E443" s="89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23"/>
      <c r="C444" s="4"/>
      <c r="D444" s="123"/>
      <c r="E444" s="89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23"/>
      <c r="C445" s="4"/>
      <c r="D445" s="123"/>
      <c r="E445" s="89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23"/>
      <c r="C446" s="4"/>
      <c r="D446" s="123"/>
      <c r="E446" s="89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23"/>
      <c r="C447" s="4"/>
      <c r="D447" s="123"/>
      <c r="E447" s="89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23"/>
      <c r="C448" s="4"/>
      <c r="D448" s="123"/>
      <c r="E448" s="89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23"/>
      <c r="C449" s="4"/>
      <c r="D449" s="123"/>
      <c r="E449" s="89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23"/>
      <c r="C450" s="4"/>
      <c r="D450" s="123"/>
      <c r="E450" s="89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23"/>
      <c r="C451" s="4"/>
      <c r="D451" s="123"/>
      <c r="E451" s="89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23"/>
      <c r="C452" s="4"/>
      <c r="D452" s="123"/>
      <c r="E452" s="89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23"/>
      <c r="C453" s="4"/>
      <c r="D453" s="123"/>
      <c r="E453" s="89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23"/>
      <c r="C454" s="4"/>
      <c r="D454" s="123"/>
      <c r="E454" s="89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23"/>
      <c r="C455" s="4"/>
      <c r="D455" s="123"/>
      <c r="E455" s="89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23"/>
      <c r="C456" s="4"/>
      <c r="D456" s="123"/>
      <c r="E456" s="89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23"/>
      <c r="C457" s="4"/>
      <c r="D457" s="123"/>
      <c r="E457" s="89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23"/>
      <c r="C458" s="4"/>
      <c r="D458" s="123"/>
      <c r="E458" s="89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23"/>
      <c r="C459" s="4"/>
      <c r="D459" s="123"/>
      <c r="E459" s="89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23"/>
      <c r="C460" s="4"/>
      <c r="D460" s="123"/>
      <c r="E460" s="89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23"/>
      <c r="C461" s="4"/>
      <c r="D461" s="123"/>
      <c r="E461" s="89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23"/>
      <c r="C462" s="4"/>
      <c r="D462" s="123"/>
      <c r="E462" s="89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23"/>
      <c r="C463" s="4"/>
      <c r="D463" s="123"/>
      <c r="E463" s="89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23"/>
      <c r="C464" s="4"/>
      <c r="D464" s="123"/>
      <c r="E464" s="89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23"/>
      <c r="C465" s="4"/>
      <c r="D465" s="123"/>
      <c r="E465" s="89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23"/>
      <c r="C466" s="4"/>
      <c r="D466" s="123"/>
      <c r="E466" s="89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23"/>
      <c r="C467" s="4"/>
      <c r="D467" s="123"/>
      <c r="E467" s="89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23"/>
      <c r="C468" s="4"/>
      <c r="D468" s="123"/>
      <c r="E468" s="89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23"/>
      <c r="C469" s="4"/>
      <c r="D469" s="123"/>
      <c r="E469" s="89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23"/>
      <c r="C470" s="4"/>
      <c r="D470" s="123"/>
      <c r="E470" s="89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23"/>
      <c r="C471" s="4"/>
      <c r="D471" s="123"/>
      <c r="E471" s="89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23"/>
      <c r="C472" s="4"/>
      <c r="D472" s="123"/>
      <c r="E472" s="89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23"/>
      <c r="C473" s="4"/>
      <c r="D473" s="123"/>
      <c r="E473" s="89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23"/>
      <c r="C474" s="4"/>
      <c r="D474" s="123"/>
      <c r="E474" s="89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23"/>
      <c r="C475" s="4"/>
      <c r="D475" s="123"/>
      <c r="E475" s="89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23"/>
      <c r="C476" s="4"/>
      <c r="D476" s="123"/>
      <c r="E476" s="89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23"/>
      <c r="C477" s="4"/>
      <c r="D477" s="123"/>
      <c r="E477" s="89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23"/>
      <c r="C478" s="4"/>
      <c r="D478" s="123"/>
      <c r="E478" s="89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23"/>
      <c r="C479" s="4"/>
      <c r="D479" s="123"/>
      <c r="E479" s="89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23"/>
      <c r="C480" s="4"/>
      <c r="D480" s="123"/>
      <c r="E480" s="89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23"/>
      <c r="C481" s="4"/>
      <c r="D481" s="123"/>
      <c r="E481" s="89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23"/>
      <c r="C482" s="4"/>
      <c r="D482" s="123"/>
      <c r="E482" s="89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23"/>
      <c r="C483" s="4"/>
      <c r="D483" s="123"/>
      <c r="E483" s="89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23"/>
      <c r="C484" s="4"/>
      <c r="D484" s="123"/>
      <c r="E484" s="89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23"/>
      <c r="C485" s="4"/>
      <c r="D485" s="123"/>
      <c r="E485" s="89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23"/>
      <c r="C486" s="4"/>
      <c r="D486" s="123"/>
      <c r="E486" s="89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23"/>
      <c r="C487" s="4"/>
      <c r="D487" s="123"/>
      <c r="E487" s="89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23"/>
      <c r="C488" s="4"/>
      <c r="D488" s="123"/>
      <c r="E488" s="89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23"/>
      <c r="C489" s="4"/>
      <c r="D489" s="123"/>
      <c r="E489" s="89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23"/>
      <c r="C490" s="4"/>
      <c r="D490" s="123"/>
      <c r="E490" s="89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23"/>
      <c r="C491" s="4"/>
      <c r="D491" s="123"/>
      <c r="E491" s="89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23"/>
      <c r="C492" s="4"/>
      <c r="D492" s="123"/>
      <c r="E492" s="89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23"/>
      <c r="C493" s="4"/>
      <c r="D493" s="123"/>
      <c r="E493" s="89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23"/>
      <c r="C494" s="4"/>
      <c r="D494" s="123"/>
      <c r="E494" s="89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23"/>
      <c r="C495" s="4"/>
      <c r="D495" s="123"/>
      <c r="E495" s="89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23"/>
      <c r="C496" s="4"/>
      <c r="D496" s="123"/>
      <c r="E496" s="89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23"/>
      <c r="C497" s="4"/>
      <c r="D497" s="123"/>
      <c r="E497" s="89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23"/>
      <c r="C498" s="4"/>
      <c r="D498" s="123"/>
      <c r="E498" s="89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23"/>
      <c r="C499" s="4"/>
      <c r="D499" s="123"/>
      <c r="E499" s="89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23"/>
      <c r="C500" s="4"/>
      <c r="D500" s="123"/>
      <c r="E500" s="89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23"/>
      <c r="C501" s="4"/>
      <c r="D501" s="123"/>
      <c r="E501" s="89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23"/>
      <c r="C502" s="4"/>
      <c r="D502" s="123"/>
      <c r="E502" s="89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23"/>
      <c r="C503" s="4"/>
      <c r="D503" s="123"/>
      <c r="E503" s="89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23"/>
      <c r="C504" s="4"/>
      <c r="D504" s="123"/>
      <c r="E504" s="89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23"/>
      <c r="C505" s="4"/>
      <c r="D505" s="123"/>
      <c r="E505" s="89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23"/>
      <c r="C506" s="4"/>
      <c r="D506" s="123"/>
      <c r="E506" s="89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23"/>
      <c r="C507" s="4"/>
      <c r="D507" s="123"/>
      <c r="E507" s="89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23"/>
      <c r="C508" s="4"/>
      <c r="D508" s="123"/>
      <c r="E508" s="89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23"/>
      <c r="C509" s="4"/>
      <c r="D509" s="123"/>
      <c r="E509" s="89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23"/>
      <c r="C510" s="4"/>
      <c r="D510" s="123"/>
      <c r="E510" s="89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23"/>
      <c r="C511" s="4"/>
      <c r="D511" s="123"/>
      <c r="E511" s="89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23"/>
      <c r="C512" s="4"/>
      <c r="D512" s="123"/>
      <c r="E512" s="89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23"/>
      <c r="C513" s="4"/>
      <c r="D513" s="123"/>
      <c r="E513" s="89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23"/>
      <c r="C514" s="4"/>
      <c r="D514" s="123"/>
      <c r="E514" s="89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23"/>
      <c r="C515" s="4"/>
      <c r="D515" s="123"/>
      <c r="E515" s="89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23"/>
      <c r="C516" s="4"/>
      <c r="D516" s="123"/>
      <c r="E516" s="89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23"/>
      <c r="C517" s="4"/>
      <c r="D517" s="123"/>
      <c r="E517" s="89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23"/>
      <c r="C518" s="4"/>
      <c r="D518" s="123"/>
      <c r="E518" s="89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23"/>
      <c r="C519" s="4"/>
      <c r="D519" s="123"/>
      <c r="E519" s="89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23"/>
      <c r="C520" s="4"/>
      <c r="D520" s="123"/>
      <c r="E520" s="89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23"/>
      <c r="C521" s="4"/>
      <c r="D521" s="123"/>
      <c r="E521" s="89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23"/>
      <c r="C522" s="4"/>
      <c r="D522" s="123"/>
      <c r="E522" s="89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23"/>
      <c r="C523" s="4"/>
      <c r="D523" s="123"/>
      <c r="E523" s="89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23"/>
      <c r="C524" s="4"/>
      <c r="D524" s="123"/>
      <c r="E524" s="89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23"/>
      <c r="C525" s="4"/>
      <c r="D525" s="123"/>
      <c r="E525" s="89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23"/>
      <c r="C526" s="4"/>
      <c r="D526" s="123"/>
      <c r="E526" s="89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23"/>
      <c r="C527" s="4"/>
      <c r="D527" s="123"/>
      <c r="E527" s="89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23"/>
      <c r="C528" s="4"/>
      <c r="D528" s="123"/>
      <c r="E528" s="89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23"/>
      <c r="C529" s="4"/>
      <c r="D529" s="123"/>
      <c r="E529" s="89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23"/>
      <c r="C530" s="4"/>
      <c r="D530" s="123"/>
      <c r="E530" s="89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23"/>
      <c r="C531" s="4"/>
      <c r="D531" s="123"/>
      <c r="E531" s="89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23"/>
      <c r="C532" s="4"/>
      <c r="D532" s="123"/>
      <c r="E532" s="89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23"/>
      <c r="C533" s="4"/>
      <c r="D533" s="123"/>
      <c r="E533" s="89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23"/>
      <c r="C534" s="4"/>
      <c r="D534" s="123"/>
      <c r="E534" s="89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23"/>
      <c r="C535" s="4"/>
      <c r="D535" s="123"/>
      <c r="E535" s="89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23"/>
      <c r="C536" s="4"/>
      <c r="D536" s="123"/>
      <c r="E536" s="89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23"/>
      <c r="C537" s="4"/>
      <c r="D537" s="123"/>
      <c r="E537" s="89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23"/>
      <c r="C538" s="4"/>
      <c r="D538" s="123"/>
      <c r="E538" s="89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23"/>
      <c r="C539" s="4"/>
      <c r="D539" s="123"/>
      <c r="E539" s="89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23"/>
      <c r="C540" s="4"/>
      <c r="D540" s="123"/>
      <c r="E540" s="89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23"/>
      <c r="C541" s="4"/>
      <c r="D541" s="123"/>
      <c r="E541" s="89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23"/>
      <c r="C542" s="4"/>
      <c r="D542" s="123"/>
      <c r="E542" s="89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23"/>
      <c r="C543" s="4"/>
      <c r="D543" s="123"/>
      <c r="E543" s="89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23"/>
      <c r="C544" s="4"/>
      <c r="D544" s="123"/>
      <c r="E544" s="89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23"/>
      <c r="C545" s="4"/>
      <c r="D545" s="123"/>
      <c r="E545" s="89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23"/>
      <c r="C546" s="4"/>
      <c r="D546" s="123"/>
      <c r="E546" s="89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23"/>
      <c r="C547" s="4"/>
      <c r="D547" s="123"/>
      <c r="E547" s="89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23"/>
      <c r="C548" s="4"/>
      <c r="D548" s="123"/>
      <c r="E548" s="89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23"/>
      <c r="C549" s="4"/>
      <c r="D549" s="123"/>
      <c r="E549" s="89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23"/>
      <c r="C550" s="4"/>
      <c r="D550" s="123"/>
      <c r="E550" s="89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23"/>
      <c r="C551" s="4"/>
      <c r="D551" s="123"/>
      <c r="E551" s="89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23"/>
      <c r="C552" s="4"/>
      <c r="D552" s="123"/>
      <c r="E552" s="89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23"/>
      <c r="C553" s="4"/>
      <c r="D553" s="123"/>
      <c r="E553" s="89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23"/>
      <c r="C554" s="4"/>
      <c r="D554" s="123"/>
      <c r="E554" s="89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23"/>
      <c r="C555" s="4"/>
      <c r="D555" s="123"/>
      <c r="E555" s="89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</sheetData>
  <mergeCells count="14">
    <mergeCell ref="B5:C5"/>
    <mergeCell ref="B6:C6"/>
    <mergeCell ref="D6:E6"/>
    <mergeCell ref="F6:G6"/>
    <mergeCell ref="B7:C7"/>
    <mergeCell ref="D7:E7"/>
    <mergeCell ref="F7:G7"/>
    <mergeCell ref="D5:E5"/>
    <mergeCell ref="F5:G5"/>
    <mergeCell ref="B2:H2"/>
    <mergeCell ref="B3:H3"/>
    <mergeCell ref="B4:C4"/>
    <mergeCell ref="D4:E4"/>
    <mergeCell ref="F4:G4"/>
  </mergeCells>
  <printOptions horizontalCentered="1"/>
  <pageMargins left="0.23622047244094491" right="0.23622047244094491" top="0.74803149606299213" bottom="0.74803149606299213" header="0" footer="0"/>
  <pageSetup paperSize="8" fitToHeight="0" orientation="landscape" r:id="rId1"/>
  <ignoredErrors>
    <ignoredError sqref="G18 G81 G84 G5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T1000"/>
  <sheetViews>
    <sheetView workbookViewId="0"/>
  </sheetViews>
  <sheetFormatPr baseColWidth="10" defaultColWidth="14.42578125" defaultRowHeight="15" customHeight="1"/>
  <cols>
    <col min="1" max="26" width="10.7109375" customWidth="1"/>
  </cols>
  <sheetData>
    <row r="1" spans="2:20" ht="12.75" customHeight="1"/>
    <row r="2" spans="2:20" ht="12.75" customHeight="1">
      <c r="B2" s="126" t="s">
        <v>185</v>
      </c>
      <c r="C2" s="126"/>
      <c r="D2" s="126"/>
      <c r="E2" s="126"/>
      <c r="F2" s="126"/>
      <c r="G2" s="126"/>
      <c r="H2" s="126"/>
    </row>
    <row r="3" spans="2:20" ht="12.75" customHeight="1">
      <c r="B3" s="126"/>
      <c r="C3" s="126"/>
      <c r="D3" s="126"/>
      <c r="E3" s="126"/>
      <c r="F3" s="126"/>
      <c r="G3" s="126"/>
      <c r="H3" s="126"/>
    </row>
    <row r="4" spans="2:20" ht="12.75" customHeight="1">
      <c r="B4" s="127">
        <v>1</v>
      </c>
      <c r="C4" s="230" t="s">
        <v>186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129"/>
      <c r="Q4" s="129"/>
      <c r="R4" s="129"/>
      <c r="S4" s="129"/>
      <c r="T4" s="129"/>
    </row>
    <row r="5" spans="2:20" ht="12.75" customHeight="1">
      <c r="B5" s="127"/>
      <c r="C5" s="230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129"/>
      <c r="Q5" s="129"/>
      <c r="R5" s="129"/>
      <c r="S5" s="129"/>
      <c r="T5" s="129"/>
    </row>
    <row r="6" spans="2:20" ht="12.75" customHeight="1">
      <c r="B6" s="127">
        <v>2</v>
      </c>
      <c r="C6" s="230" t="s">
        <v>187</v>
      </c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129"/>
    </row>
    <row r="7" spans="2:20" ht="12.75" customHeight="1">
      <c r="B7" s="127"/>
      <c r="C7" s="128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29"/>
      <c r="Q7" s="129"/>
      <c r="R7" s="129"/>
      <c r="S7" s="129"/>
      <c r="T7" s="129"/>
    </row>
    <row r="8" spans="2:20" ht="12.75" customHeight="1">
      <c r="B8" s="127">
        <v>3</v>
      </c>
      <c r="C8" s="230" t="s">
        <v>188</v>
      </c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129"/>
      <c r="Q8" s="129"/>
      <c r="R8" s="129"/>
      <c r="S8" s="129"/>
      <c r="T8" s="129"/>
    </row>
    <row r="9" spans="2:20" ht="12.75" customHeight="1">
      <c r="B9" s="127"/>
      <c r="C9" s="131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</row>
    <row r="10" spans="2:20" ht="12.75" customHeight="1">
      <c r="B10" s="127">
        <v>4</v>
      </c>
      <c r="C10" s="131" t="s">
        <v>189</v>
      </c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</row>
    <row r="11" spans="2:20" ht="12.75" customHeight="1">
      <c r="B11" s="127"/>
      <c r="C11" s="131" t="s">
        <v>190</v>
      </c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</row>
    <row r="12" spans="2:20" ht="12.75" customHeight="1">
      <c r="B12" s="132"/>
      <c r="C12" s="133"/>
    </row>
    <row r="13" spans="2:20" ht="12.75" customHeight="1">
      <c r="B13" s="132"/>
      <c r="C13" s="133"/>
    </row>
    <row r="14" spans="2:20" ht="12.75" customHeight="1">
      <c r="B14" s="132"/>
      <c r="C14" s="133"/>
    </row>
    <row r="15" spans="2:20" ht="12.75" customHeight="1">
      <c r="B15" s="132"/>
      <c r="C15" s="133"/>
    </row>
    <row r="16" spans="2:20" ht="12.75" customHeight="1">
      <c r="B16" s="132"/>
      <c r="C16" s="133"/>
    </row>
    <row r="17" spans="2:3" ht="12.75" customHeight="1">
      <c r="B17" s="132"/>
      <c r="C17" s="133"/>
    </row>
    <row r="18" spans="2:3" ht="12.75" customHeight="1">
      <c r="B18" s="132"/>
      <c r="C18" s="133"/>
    </row>
    <row r="19" spans="2:3" ht="12.75" customHeight="1">
      <c r="B19" s="132"/>
      <c r="C19" s="133"/>
    </row>
    <row r="20" spans="2:3" ht="12.75" customHeight="1">
      <c r="B20" s="132"/>
      <c r="C20" s="133"/>
    </row>
    <row r="21" spans="2:3" ht="12.75" customHeight="1">
      <c r="B21" s="132"/>
      <c r="C21" s="133"/>
    </row>
    <row r="22" spans="2:3" ht="12.75" customHeight="1">
      <c r="B22" s="132"/>
      <c r="C22" s="133"/>
    </row>
    <row r="23" spans="2:3" ht="12.75" customHeight="1">
      <c r="B23" s="132"/>
      <c r="C23" s="133"/>
    </row>
    <row r="24" spans="2:3" ht="12.75" customHeight="1">
      <c r="B24" s="132"/>
      <c r="C24" s="133"/>
    </row>
    <row r="25" spans="2:3" ht="12.75" customHeight="1">
      <c r="B25" s="132"/>
      <c r="C25" s="133"/>
    </row>
    <row r="26" spans="2:3" ht="12.75" customHeight="1">
      <c r="B26" s="132"/>
      <c r="C26" s="133"/>
    </row>
    <row r="27" spans="2:3" ht="12.75" customHeight="1">
      <c r="B27" s="132"/>
      <c r="C27" s="133"/>
    </row>
    <row r="28" spans="2:3" ht="12.75" customHeight="1">
      <c r="B28" s="132"/>
      <c r="C28" s="133"/>
    </row>
    <row r="29" spans="2:3" ht="12.75" customHeight="1">
      <c r="B29" s="132"/>
      <c r="C29" s="133"/>
    </row>
    <row r="30" spans="2:3" ht="12.75" customHeight="1">
      <c r="B30" s="132"/>
      <c r="C30" s="133"/>
    </row>
    <row r="31" spans="2:3" ht="12.75" customHeight="1">
      <c r="B31" s="132"/>
      <c r="C31" s="133"/>
    </row>
    <row r="32" spans="2:3" ht="12.75" customHeight="1">
      <c r="B32" s="132"/>
      <c r="C32" s="133"/>
    </row>
    <row r="33" spans="2:3" ht="12.75" customHeight="1">
      <c r="B33" s="132"/>
      <c r="C33" s="133"/>
    </row>
    <row r="34" spans="2:3" ht="12.75" customHeight="1">
      <c r="B34" s="132"/>
      <c r="C34" s="133"/>
    </row>
    <row r="35" spans="2:3" ht="12.75" customHeight="1">
      <c r="B35" s="132"/>
      <c r="C35" s="133"/>
    </row>
    <row r="36" spans="2:3" ht="12.75" customHeight="1">
      <c r="B36" s="132"/>
      <c r="C36" s="133"/>
    </row>
    <row r="37" spans="2:3" ht="12.75" customHeight="1">
      <c r="B37" s="132"/>
      <c r="C37" s="133"/>
    </row>
    <row r="38" spans="2:3" ht="12.75" customHeight="1">
      <c r="B38" s="132"/>
      <c r="C38" s="133"/>
    </row>
    <row r="39" spans="2:3" ht="12.75" customHeight="1">
      <c r="B39" s="132"/>
      <c r="C39" s="133"/>
    </row>
    <row r="40" spans="2:3" ht="12.75" customHeight="1">
      <c r="B40" s="133"/>
      <c r="C40" s="133"/>
    </row>
    <row r="41" spans="2:3" ht="12.75" customHeight="1"/>
    <row r="42" spans="2:3" ht="12.75" customHeight="1"/>
    <row r="43" spans="2:3" ht="12.75" customHeight="1"/>
    <row r="44" spans="2:3" ht="12.75" customHeight="1"/>
    <row r="45" spans="2:3" ht="12.75" customHeight="1"/>
    <row r="46" spans="2:3" ht="12.75" customHeight="1"/>
    <row r="47" spans="2:3" ht="12.75" customHeight="1"/>
    <row r="48" spans="2:3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">
    <mergeCell ref="C4:O4"/>
    <mergeCell ref="C5:O5"/>
    <mergeCell ref="C6:S6"/>
    <mergeCell ref="C8:O8"/>
  </mergeCells>
  <pageMargins left="0.70866141732283472" right="0.70866141732283472" top="0.74803149606299213" bottom="0.74803149606299213" header="0" footer="0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00B3808-E89F-4E26-814C-F3500105E55E}"/>
</file>

<file path=customXml/itemProps2.xml><?xml version="1.0" encoding="utf-8"?>
<ds:datastoreItem xmlns:ds="http://schemas.openxmlformats.org/officeDocument/2006/customXml" ds:itemID="{B421FADA-DE25-481B-9CD6-7D103960804A}"/>
</file>

<file path=customXml/itemProps3.xml><?xml version="1.0" encoding="utf-8"?>
<ds:datastoreItem xmlns:ds="http://schemas.openxmlformats.org/officeDocument/2006/customXml" ds:itemID="{6F6F4419-3A90-417F-88A1-4F47B40E2B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RUBRADO generico</vt:lpstr>
      <vt:lpstr>Instructivo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</dc:creator>
  <cp:lastModifiedBy>Windows User</cp:lastModifiedBy>
  <dcterms:created xsi:type="dcterms:W3CDTF">2021-04-06T12:31:38Z</dcterms:created>
  <dcterms:modified xsi:type="dcterms:W3CDTF">2021-05-18T15:09:02Z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